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nosk\Desktop\Program studiów 2023\"/>
    </mc:Choice>
  </mc:AlternateContent>
  <bookViews>
    <workbookView xWindow="0" yWindow="0" windowWidth="28800" windowHeight="14130" activeTab="1"/>
  </bookViews>
  <sheets>
    <sheet name="BW-SS-2023-2024" sheetId="6" r:id="rId1"/>
    <sheet name="BW-SN-2023-2024 " sheetId="8" r:id="rId2"/>
  </sheets>
  <definedNames>
    <definedName name="_xlnm.Print_Area" localSheetId="1">'BW-SN-2023-2024 '!$A$1:$AJ$72</definedName>
    <definedName name="_xlnm.Print_Area" localSheetId="0">'BW-SS-2023-2024'!$A$1:$AJ$72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8" l="1"/>
  <c r="G57" i="8"/>
  <c r="F57" i="8"/>
  <c r="E57" i="8"/>
  <c r="D57" i="8"/>
  <c r="H55" i="8"/>
  <c r="H59" i="8" s="1"/>
  <c r="H52" i="8"/>
  <c r="G52" i="8"/>
  <c r="F52" i="8"/>
  <c r="E52" i="8"/>
  <c r="D52" i="8"/>
  <c r="H51" i="8"/>
  <c r="G51" i="8"/>
  <c r="F51" i="8"/>
  <c r="E51" i="8"/>
  <c r="D51" i="8"/>
  <c r="H50" i="8"/>
  <c r="G50" i="8"/>
  <c r="F50" i="8"/>
  <c r="E50" i="8"/>
  <c r="D50" i="8"/>
  <c r="H49" i="8"/>
  <c r="G49" i="8"/>
  <c r="F49" i="8"/>
  <c r="E49" i="8"/>
  <c r="D49" i="8"/>
  <c r="H48" i="8"/>
  <c r="G48" i="8"/>
  <c r="F48" i="8"/>
  <c r="E48" i="8"/>
  <c r="D48" i="8"/>
  <c r="H47" i="8"/>
  <c r="G47" i="8"/>
  <c r="F47" i="8"/>
  <c r="E47" i="8"/>
  <c r="D47" i="8"/>
  <c r="H46" i="8"/>
  <c r="G46" i="8"/>
  <c r="F46" i="8"/>
  <c r="E46" i="8"/>
  <c r="D46" i="8"/>
  <c r="H45" i="8"/>
  <c r="G45" i="8"/>
  <c r="F45" i="8"/>
  <c r="E45" i="8"/>
  <c r="D45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E44" i="8" s="1"/>
  <c r="I44" i="8"/>
  <c r="H41" i="8"/>
  <c r="G41" i="8"/>
  <c r="F41" i="8"/>
  <c r="E41" i="8"/>
  <c r="D41" i="8"/>
  <c r="H40" i="8"/>
  <c r="G40" i="8"/>
  <c r="F40" i="8"/>
  <c r="E40" i="8"/>
  <c r="D40" i="8"/>
  <c r="H39" i="8"/>
  <c r="G39" i="8"/>
  <c r="F39" i="8"/>
  <c r="E39" i="8"/>
  <c r="D39" i="8"/>
  <c r="H38" i="8"/>
  <c r="G38" i="8"/>
  <c r="F38" i="8"/>
  <c r="E38" i="8"/>
  <c r="D38" i="8"/>
  <c r="H37" i="8"/>
  <c r="G37" i="8"/>
  <c r="F37" i="8"/>
  <c r="E37" i="8"/>
  <c r="D37" i="8"/>
  <c r="H36" i="8"/>
  <c r="G36" i="8"/>
  <c r="F36" i="8"/>
  <c r="E36" i="8"/>
  <c r="D36" i="8"/>
  <c r="H35" i="8"/>
  <c r="G35" i="8"/>
  <c r="F35" i="8"/>
  <c r="E35" i="8"/>
  <c r="D35" i="8"/>
  <c r="H34" i="8"/>
  <c r="G34" i="8"/>
  <c r="F34" i="8"/>
  <c r="E34" i="8"/>
  <c r="D34" i="8"/>
  <c r="H33" i="8"/>
  <c r="G33" i="8"/>
  <c r="F33" i="8"/>
  <c r="E33" i="8"/>
  <c r="D33" i="8"/>
  <c r="H32" i="8"/>
  <c r="G32" i="8"/>
  <c r="F32" i="8"/>
  <c r="E32" i="8"/>
  <c r="D32" i="8"/>
  <c r="H31" i="8"/>
  <c r="G31" i="8"/>
  <c r="F31" i="8"/>
  <c r="E31" i="8"/>
  <c r="D31" i="8"/>
  <c r="H30" i="8"/>
  <c r="G30" i="8"/>
  <c r="F30" i="8"/>
  <c r="E30" i="8"/>
  <c r="D30" i="8"/>
  <c r="H29" i="8"/>
  <c r="G29" i="8"/>
  <c r="F29" i="8"/>
  <c r="E29" i="8"/>
  <c r="D29" i="8"/>
  <c r="H28" i="8"/>
  <c r="G28" i="8"/>
  <c r="F28" i="8"/>
  <c r="E28" i="8"/>
  <c r="D28" i="8"/>
  <c r="H27" i="8"/>
  <c r="G27" i="8"/>
  <c r="F27" i="8"/>
  <c r="E27" i="8"/>
  <c r="D27" i="8"/>
  <c r="H26" i="8"/>
  <c r="G26" i="8"/>
  <c r="F26" i="8"/>
  <c r="E26" i="8"/>
  <c r="D26" i="8"/>
  <c r="H25" i="8"/>
  <c r="G25" i="8"/>
  <c r="F25" i="8"/>
  <c r="E25" i="8"/>
  <c r="D25" i="8"/>
  <c r="H24" i="8"/>
  <c r="G24" i="8"/>
  <c r="F24" i="8"/>
  <c r="E24" i="8"/>
  <c r="D24" i="8"/>
  <c r="H23" i="8"/>
  <c r="G23" i="8"/>
  <c r="F23" i="8"/>
  <c r="E23" i="8"/>
  <c r="D23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0" i="8"/>
  <c r="G20" i="8"/>
  <c r="F20" i="8"/>
  <c r="E20" i="8"/>
  <c r="D20" i="8"/>
  <c r="H19" i="8"/>
  <c r="G19" i="8"/>
  <c r="F19" i="8"/>
  <c r="E19" i="8"/>
  <c r="D19" i="8"/>
  <c r="H18" i="8"/>
  <c r="G18" i="8"/>
  <c r="F18" i="8"/>
  <c r="E18" i="8"/>
  <c r="D18" i="8"/>
  <c r="H17" i="8"/>
  <c r="G17" i="8"/>
  <c r="F17" i="8"/>
  <c r="E17" i="8"/>
  <c r="D17" i="8"/>
  <c r="AX16" i="8"/>
  <c r="AW16" i="8"/>
  <c r="AV16" i="8"/>
  <c r="AU16" i="8"/>
  <c r="AT16" i="8"/>
  <c r="AS16" i="8"/>
  <c r="AR16" i="8"/>
  <c r="AQ16" i="8"/>
  <c r="AP16" i="8"/>
  <c r="AO16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D16" i="8" s="1"/>
  <c r="H11" i="8"/>
  <c r="G11" i="8"/>
  <c r="F11" i="8"/>
  <c r="E11" i="8"/>
  <c r="D11" i="8"/>
  <c r="H10" i="8"/>
  <c r="G10" i="8"/>
  <c r="F10" i="8"/>
  <c r="E10" i="8"/>
  <c r="D10" i="8"/>
  <c r="AX9" i="8"/>
  <c r="AW9" i="8"/>
  <c r="AV9" i="8"/>
  <c r="AV59" i="8" s="1"/>
  <c r="AU9" i="8"/>
  <c r="AU59" i="8" s="1"/>
  <c r="AT9" i="8"/>
  <c r="AT59" i="8" s="1"/>
  <c r="AS9" i="8"/>
  <c r="AS59" i="8" s="1"/>
  <c r="AR9" i="8"/>
  <c r="AQ9" i="8"/>
  <c r="AP9" i="8"/>
  <c r="AO9" i="8"/>
  <c r="AN9" i="8"/>
  <c r="AM9" i="8"/>
  <c r="AM59" i="8" s="1"/>
  <c r="AL9" i="8"/>
  <c r="AL59" i="8" s="1"/>
  <c r="AK9" i="8"/>
  <c r="AK59" i="8" s="1"/>
  <c r="AJ9" i="8"/>
  <c r="AI9" i="8"/>
  <c r="AH9" i="8"/>
  <c r="AG9" i="8"/>
  <c r="AF9" i="8"/>
  <c r="AF59" i="8" s="1"/>
  <c r="AE9" i="8"/>
  <c r="AE59" i="8" s="1"/>
  <c r="AD9" i="8"/>
  <c r="AC9" i="8"/>
  <c r="AC59" i="8" s="1"/>
  <c r="W63" i="8" s="1"/>
  <c r="AB9" i="8"/>
  <c r="AA9" i="8"/>
  <c r="Z9" i="8"/>
  <c r="Y9" i="8"/>
  <c r="X9" i="8"/>
  <c r="X59" i="8" s="1"/>
  <c r="W9" i="8"/>
  <c r="V9" i="8"/>
  <c r="V59" i="8" s="1"/>
  <c r="P63" i="8" s="1"/>
  <c r="U9" i="8"/>
  <c r="T9" i="8"/>
  <c r="S9" i="8"/>
  <c r="R9" i="8"/>
  <c r="Q9" i="8"/>
  <c r="P9" i="8"/>
  <c r="O9" i="8"/>
  <c r="O59" i="8" s="1"/>
  <c r="I63" i="8" s="1"/>
  <c r="N9" i="8"/>
  <c r="N59" i="8" s="1"/>
  <c r="M9" i="8"/>
  <c r="M59" i="8" s="1"/>
  <c r="L9" i="8"/>
  <c r="K9" i="8"/>
  <c r="J9" i="8"/>
  <c r="I9" i="8"/>
  <c r="AJ44" i="6"/>
  <c r="AG44" i="6"/>
  <c r="AD44" i="6"/>
  <c r="AJ22" i="6"/>
  <c r="AG22" i="6"/>
  <c r="AD22" i="6"/>
  <c r="AC22" i="6"/>
  <c r="Z22" i="6"/>
  <c r="W22" i="6"/>
  <c r="V22" i="6"/>
  <c r="S22" i="6"/>
  <c r="P22" i="6"/>
  <c r="O22" i="6"/>
  <c r="L22" i="6"/>
  <c r="I22" i="6"/>
  <c r="L16" i="6"/>
  <c r="I16" i="6"/>
  <c r="L9" i="6"/>
  <c r="D46" i="6"/>
  <c r="D47" i="6"/>
  <c r="D48" i="6"/>
  <c r="D49" i="6"/>
  <c r="D50" i="6"/>
  <c r="D51" i="6"/>
  <c r="D52" i="6"/>
  <c r="G46" i="6"/>
  <c r="G47" i="6"/>
  <c r="G48" i="6"/>
  <c r="G49" i="6"/>
  <c r="G50" i="6"/>
  <c r="G51" i="6"/>
  <c r="G52" i="6"/>
  <c r="F44" i="8" l="1"/>
  <c r="C55" i="8"/>
  <c r="F16" i="8"/>
  <c r="G44" i="8"/>
  <c r="C45" i="8"/>
  <c r="H22" i="8"/>
  <c r="H9" i="8"/>
  <c r="H44" i="8"/>
  <c r="C47" i="8"/>
  <c r="C57" i="8"/>
  <c r="D9" i="8"/>
  <c r="Q59" i="8"/>
  <c r="Y59" i="8"/>
  <c r="AO59" i="8"/>
  <c r="AW59" i="8"/>
  <c r="H16" i="8"/>
  <c r="C35" i="8"/>
  <c r="D44" i="8"/>
  <c r="J59" i="8"/>
  <c r="R59" i="8"/>
  <c r="AH59" i="8"/>
  <c r="AP59" i="8"/>
  <c r="AX59" i="8"/>
  <c r="K59" i="8"/>
  <c r="AA59" i="8"/>
  <c r="AI59" i="8"/>
  <c r="AQ59" i="8"/>
  <c r="E16" i="8"/>
  <c r="F9" i="8"/>
  <c r="T59" i="8"/>
  <c r="AB59" i="8"/>
  <c r="AJ59" i="8"/>
  <c r="AD63" i="8" s="1"/>
  <c r="C63" i="8" s="1"/>
  <c r="AR59" i="8"/>
  <c r="E22" i="8"/>
  <c r="C30" i="8"/>
  <c r="C11" i="8"/>
  <c r="U59" i="8"/>
  <c r="C41" i="8"/>
  <c r="F22" i="8"/>
  <c r="C17" i="8"/>
  <c r="C32" i="8"/>
  <c r="C34" i="8"/>
  <c r="C40" i="8"/>
  <c r="C39" i="8"/>
  <c r="C25" i="8"/>
  <c r="C38" i="8"/>
  <c r="C26" i="8"/>
  <c r="C24" i="8"/>
  <c r="C23" i="8"/>
  <c r="C52" i="8"/>
  <c r="C51" i="8"/>
  <c r="C48" i="8"/>
  <c r="C46" i="8"/>
  <c r="C50" i="8"/>
  <c r="C49" i="8"/>
  <c r="C37" i="8"/>
  <c r="AD59" i="8"/>
  <c r="C36" i="8"/>
  <c r="AG59" i="8"/>
  <c r="Z59" i="8"/>
  <c r="C33" i="8"/>
  <c r="C31" i="8"/>
  <c r="C29" i="8"/>
  <c r="C28" i="8"/>
  <c r="W59" i="8"/>
  <c r="C27" i="8"/>
  <c r="P59" i="8"/>
  <c r="D22" i="8"/>
  <c r="D59" i="8" s="1"/>
  <c r="G22" i="8"/>
  <c r="L59" i="8"/>
  <c r="C20" i="8"/>
  <c r="C19" i="8"/>
  <c r="S59" i="8"/>
  <c r="G16" i="8"/>
  <c r="C16" i="8" s="1"/>
  <c r="C18" i="8"/>
  <c r="G9" i="8"/>
  <c r="C10" i="8"/>
  <c r="AR60" i="8"/>
  <c r="C44" i="8"/>
  <c r="E9" i="8"/>
  <c r="AN59" i="8"/>
  <c r="AK60" i="8" s="1"/>
  <c r="I59" i="8"/>
  <c r="D45" i="6"/>
  <c r="F59" i="8" l="1"/>
  <c r="E59" i="8"/>
  <c r="AD60" i="8"/>
  <c r="W60" i="8"/>
  <c r="P60" i="8"/>
  <c r="C22" i="8"/>
  <c r="I60" i="8"/>
  <c r="G59" i="8"/>
  <c r="C60" i="8" s="1"/>
  <c r="C9" i="8"/>
  <c r="G45" i="6"/>
  <c r="C59" i="8" l="1"/>
  <c r="H46" i="6"/>
  <c r="H47" i="6"/>
  <c r="H48" i="6"/>
  <c r="H49" i="6"/>
  <c r="H50" i="6"/>
  <c r="H51" i="6"/>
  <c r="H52" i="6"/>
  <c r="F46" i="6"/>
  <c r="F47" i="6"/>
  <c r="F48" i="6"/>
  <c r="F49" i="6"/>
  <c r="F50" i="6"/>
  <c r="F51" i="6"/>
  <c r="F52" i="6"/>
  <c r="E46" i="6"/>
  <c r="E47" i="6"/>
  <c r="E48" i="6"/>
  <c r="E49" i="6"/>
  <c r="E50" i="6"/>
  <c r="E51" i="6"/>
  <c r="E52" i="6"/>
  <c r="C47" i="6" l="1"/>
  <c r="C52" i="6"/>
  <c r="C50" i="6"/>
  <c r="C49" i="6"/>
  <c r="C46" i="6"/>
  <c r="C51" i="6"/>
  <c r="C48" i="6"/>
  <c r="H57" i="6"/>
  <c r="G57" i="6"/>
  <c r="F57" i="6"/>
  <c r="E57" i="6"/>
  <c r="D57" i="6"/>
  <c r="H55" i="6"/>
  <c r="C55" i="6" s="1"/>
  <c r="H45" i="6"/>
  <c r="F45" i="6"/>
  <c r="E45" i="6"/>
  <c r="AX44" i="6"/>
  <c r="AW44" i="6"/>
  <c r="AV44" i="6"/>
  <c r="AU44" i="6"/>
  <c r="AT44" i="6"/>
  <c r="AS44" i="6"/>
  <c r="AR44" i="6"/>
  <c r="AQ44" i="6"/>
  <c r="AP44" i="6"/>
  <c r="AO44" i="6"/>
  <c r="AN44" i="6"/>
  <c r="AM44" i="6"/>
  <c r="AL44" i="6"/>
  <c r="AK44" i="6"/>
  <c r="AI44" i="6"/>
  <c r="AH44" i="6"/>
  <c r="AF44" i="6"/>
  <c r="AE44" i="6"/>
  <c r="AC44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1" i="6"/>
  <c r="G41" i="6"/>
  <c r="F41" i="6"/>
  <c r="E41" i="6"/>
  <c r="D41" i="6"/>
  <c r="H40" i="6"/>
  <c r="G40" i="6"/>
  <c r="F40" i="6"/>
  <c r="E40" i="6"/>
  <c r="D40" i="6"/>
  <c r="H39" i="6"/>
  <c r="G39" i="6"/>
  <c r="F39" i="6"/>
  <c r="E39" i="6"/>
  <c r="D39" i="6"/>
  <c r="H38" i="6"/>
  <c r="G38" i="6"/>
  <c r="F38" i="6"/>
  <c r="E38" i="6"/>
  <c r="D38" i="6"/>
  <c r="H37" i="6"/>
  <c r="G37" i="6"/>
  <c r="F37" i="6"/>
  <c r="E37" i="6"/>
  <c r="D37" i="6"/>
  <c r="H36" i="6"/>
  <c r="G36" i="6"/>
  <c r="F36" i="6"/>
  <c r="E36" i="6"/>
  <c r="D36" i="6"/>
  <c r="H35" i="6"/>
  <c r="G35" i="6"/>
  <c r="F35" i="6"/>
  <c r="E35" i="6"/>
  <c r="D35" i="6"/>
  <c r="H34" i="6"/>
  <c r="G34" i="6"/>
  <c r="F34" i="6"/>
  <c r="E34" i="6"/>
  <c r="D34" i="6"/>
  <c r="H33" i="6"/>
  <c r="G33" i="6"/>
  <c r="F33" i="6"/>
  <c r="E33" i="6"/>
  <c r="D33" i="6"/>
  <c r="H32" i="6"/>
  <c r="G32" i="6"/>
  <c r="F32" i="6"/>
  <c r="E32" i="6"/>
  <c r="D32" i="6"/>
  <c r="H31" i="6"/>
  <c r="G31" i="6"/>
  <c r="F31" i="6"/>
  <c r="E31" i="6"/>
  <c r="D31" i="6"/>
  <c r="H30" i="6"/>
  <c r="G30" i="6"/>
  <c r="F30" i="6"/>
  <c r="E30" i="6"/>
  <c r="D30" i="6"/>
  <c r="H29" i="6"/>
  <c r="G29" i="6"/>
  <c r="F29" i="6"/>
  <c r="E29" i="6"/>
  <c r="D29" i="6"/>
  <c r="H28" i="6"/>
  <c r="G28" i="6"/>
  <c r="F28" i="6"/>
  <c r="E28" i="6"/>
  <c r="D28" i="6"/>
  <c r="H27" i="6"/>
  <c r="G27" i="6"/>
  <c r="F27" i="6"/>
  <c r="E27" i="6"/>
  <c r="D27" i="6"/>
  <c r="H26" i="6"/>
  <c r="G26" i="6"/>
  <c r="F26" i="6"/>
  <c r="E26" i="6"/>
  <c r="D26" i="6"/>
  <c r="H25" i="6"/>
  <c r="G25" i="6"/>
  <c r="F25" i="6"/>
  <c r="E25" i="6"/>
  <c r="D25" i="6"/>
  <c r="H24" i="6"/>
  <c r="G24" i="6"/>
  <c r="F24" i="6"/>
  <c r="E24" i="6"/>
  <c r="D24" i="6"/>
  <c r="H23" i="6"/>
  <c r="G23" i="6"/>
  <c r="F23" i="6"/>
  <c r="E23" i="6"/>
  <c r="D23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I22" i="6"/>
  <c r="AH22" i="6"/>
  <c r="AF22" i="6"/>
  <c r="AE22" i="6"/>
  <c r="AB22" i="6"/>
  <c r="AA22" i="6"/>
  <c r="Y22" i="6"/>
  <c r="X22" i="6"/>
  <c r="U22" i="6"/>
  <c r="T22" i="6"/>
  <c r="R22" i="6"/>
  <c r="Q22" i="6"/>
  <c r="N22" i="6"/>
  <c r="M22" i="6"/>
  <c r="K22" i="6"/>
  <c r="J22" i="6"/>
  <c r="H20" i="6"/>
  <c r="G20" i="6"/>
  <c r="F20" i="6"/>
  <c r="E20" i="6"/>
  <c r="D20" i="6"/>
  <c r="H19" i="6"/>
  <c r="G19" i="6"/>
  <c r="F19" i="6"/>
  <c r="E19" i="6"/>
  <c r="D19" i="6"/>
  <c r="H18" i="6"/>
  <c r="G18" i="6"/>
  <c r="F18" i="6"/>
  <c r="E18" i="6"/>
  <c r="D18" i="6"/>
  <c r="H17" i="6"/>
  <c r="G17" i="6"/>
  <c r="F17" i="6"/>
  <c r="E17" i="6"/>
  <c r="D17" i="6"/>
  <c r="AX16" i="6"/>
  <c r="AW16" i="6"/>
  <c r="AV16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K16" i="6"/>
  <c r="J16" i="6"/>
  <c r="H11" i="6"/>
  <c r="G11" i="6"/>
  <c r="F11" i="6"/>
  <c r="E11" i="6"/>
  <c r="D11" i="6"/>
  <c r="H10" i="6"/>
  <c r="G10" i="6"/>
  <c r="F10" i="6"/>
  <c r="E10" i="6"/>
  <c r="D10" i="6"/>
  <c r="AX9" i="6"/>
  <c r="AW9" i="6"/>
  <c r="AV9" i="6"/>
  <c r="AU9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K9" i="6"/>
  <c r="J9" i="6"/>
  <c r="I9" i="6"/>
  <c r="G22" i="6" l="1"/>
  <c r="D44" i="6"/>
  <c r="G16" i="6"/>
  <c r="D22" i="6"/>
  <c r="G44" i="6"/>
  <c r="D16" i="6"/>
  <c r="F22" i="6"/>
  <c r="C11" i="6"/>
  <c r="C29" i="6"/>
  <c r="C34" i="6"/>
  <c r="AE59" i="6"/>
  <c r="AM59" i="6"/>
  <c r="AU59" i="6"/>
  <c r="E9" i="6"/>
  <c r="AH59" i="6"/>
  <c r="AX59" i="6"/>
  <c r="AA59" i="6"/>
  <c r="AR59" i="6"/>
  <c r="E44" i="6"/>
  <c r="C10" i="6"/>
  <c r="K59" i="6"/>
  <c r="AQ59" i="6"/>
  <c r="AD59" i="6"/>
  <c r="AL59" i="6"/>
  <c r="AT59" i="6"/>
  <c r="C28" i="6"/>
  <c r="C20" i="6"/>
  <c r="C25" i="6"/>
  <c r="C32" i="6"/>
  <c r="L59" i="6"/>
  <c r="O59" i="6"/>
  <c r="I63" i="6" s="1"/>
  <c r="N59" i="6"/>
  <c r="E16" i="6"/>
  <c r="V59" i="6"/>
  <c r="P63" i="6" s="1"/>
  <c r="AJ59" i="6"/>
  <c r="AD63" i="6" s="1"/>
  <c r="C24" i="6"/>
  <c r="S59" i="6"/>
  <c r="F16" i="6"/>
  <c r="C31" i="6"/>
  <c r="T59" i="6"/>
  <c r="E22" i="6"/>
  <c r="W59" i="6"/>
  <c r="C19" i="6"/>
  <c r="Z59" i="6"/>
  <c r="C36" i="6"/>
  <c r="C17" i="6"/>
  <c r="C37" i="6"/>
  <c r="F44" i="6"/>
  <c r="AI59" i="6"/>
  <c r="AB59" i="6"/>
  <c r="M59" i="6"/>
  <c r="U59" i="6"/>
  <c r="AC59" i="6"/>
  <c r="W63" i="6" s="1"/>
  <c r="AK59" i="6"/>
  <c r="AS59" i="6"/>
  <c r="H44" i="6"/>
  <c r="AP59" i="6"/>
  <c r="C23" i="6"/>
  <c r="C26" i="6"/>
  <c r="C38" i="6"/>
  <c r="C45" i="6"/>
  <c r="C27" i="6"/>
  <c r="C30" i="6"/>
  <c r="C33" i="6"/>
  <c r="H16" i="6"/>
  <c r="P59" i="6"/>
  <c r="X59" i="6"/>
  <c r="AF59" i="6"/>
  <c r="AN59" i="6"/>
  <c r="AV59" i="6"/>
  <c r="H22" i="6"/>
  <c r="D9" i="6"/>
  <c r="Q59" i="6"/>
  <c r="Y59" i="6"/>
  <c r="AG59" i="6"/>
  <c r="AO59" i="6"/>
  <c r="AW59" i="6"/>
  <c r="C18" i="6"/>
  <c r="C40" i="6"/>
  <c r="C35" i="6"/>
  <c r="C39" i="6"/>
  <c r="C57" i="6"/>
  <c r="C41" i="6"/>
  <c r="R59" i="6"/>
  <c r="F9" i="6"/>
  <c r="G9" i="6"/>
  <c r="H9" i="6"/>
  <c r="H59" i="6"/>
  <c r="I59" i="6"/>
  <c r="J59" i="6"/>
  <c r="I60" i="6" l="1"/>
  <c r="G59" i="6"/>
  <c r="C9" i="6"/>
  <c r="D59" i="6"/>
  <c r="E59" i="6"/>
  <c r="C22" i="6"/>
  <c r="C16" i="6"/>
  <c r="C44" i="6"/>
  <c r="AK60" i="6"/>
  <c r="AR60" i="6"/>
  <c r="AD60" i="6"/>
  <c r="C63" i="6"/>
  <c r="W60" i="6"/>
  <c r="F59" i="6"/>
  <c r="P60" i="6"/>
  <c r="C60" i="6" l="1"/>
  <c r="C59" i="6"/>
</calcChain>
</file>

<file path=xl/sharedStrings.xml><?xml version="1.0" encoding="utf-8"?>
<sst xmlns="http://schemas.openxmlformats.org/spreadsheetml/2006/main" count="332" uniqueCount="98">
  <si>
    <t>PLAN STUDIÓW</t>
  </si>
  <si>
    <t>Ogółem liczba godzin</t>
  </si>
  <si>
    <t>Liczba godzin zajęć w semestrach</t>
  </si>
  <si>
    <t>L.p.</t>
  </si>
  <si>
    <t>Nazwa przedmiotu</t>
  </si>
  <si>
    <t>z tego</t>
  </si>
  <si>
    <t>sem  I</t>
  </si>
  <si>
    <t>sem  II</t>
  </si>
  <si>
    <t>sem  III</t>
  </si>
  <si>
    <t>sem  IV</t>
  </si>
  <si>
    <t>sem  V</t>
  </si>
  <si>
    <t>sem VI</t>
  </si>
  <si>
    <t xml:space="preserve">Ogółem </t>
  </si>
  <si>
    <t>W</t>
  </si>
  <si>
    <t xml:space="preserve"> Ć</t>
  </si>
  <si>
    <t>S</t>
  </si>
  <si>
    <t>ECTS</t>
  </si>
  <si>
    <t>zoc / E</t>
  </si>
  <si>
    <t>Ć</t>
  </si>
  <si>
    <t>A.</t>
  </si>
  <si>
    <t>Szkolenie biblioteczne</t>
  </si>
  <si>
    <t>B.</t>
  </si>
  <si>
    <t>C.</t>
  </si>
  <si>
    <t>W - wykład</t>
  </si>
  <si>
    <t xml:space="preserve">Ć - ćwiczenia </t>
  </si>
  <si>
    <t>S - seminarium</t>
  </si>
  <si>
    <t>PZ - praktyki zawodowe</t>
  </si>
  <si>
    <t xml:space="preserve">    Podpis Dziekana</t>
  </si>
  <si>
    <t>L</t>
  </si>
  <si>
    <t>E.</t>
  </si>
  <si>
    <t>F.</t>
  </si>
  <si>
    <t>Zoc</t>
  </si>
  <si>
    <t>E</t>
  </si>
  <si>
    <t>WYDZIAŁ NAUK SPOŁECZNYCH i HUMANISTYCZNYCH</t>
  </si>
  <si>
    <t>Kierunek: BEZPIECZEŃSTWO WEWNĘTRZNE</t>
  </si>
  <si>
    <t>ZP</t>
  </si>
  <si>
    <t>Liczba godzin w semestrze bez praktyk zawodowych</t>
  </si>
  <si>
    <t>Legenda:</t>
  </si>
  <si>
    <t>System polityczny RP</t>
  </si>
  <si>
    <t>Łącznie pkt. ECTS</t>
  </si>
  <si>
    <t xml:space="preserve">Seminarium dyplomowe </t>
  </si>
  <si>
    <t>Prawo bezpieczeństwa państwa</t>
  </si>
  <si>
    <t>Strategie bezpieczeństwa</t>
  </si>
  <si>
    <t>Metodologia badań bezpieczeństwa</t>
  </si>
  <si>
    <t>WT</t>
  </si>
  <si>
    <t>Proces karny</t>
  </si>
  <si>
    <t>WT - warsztaty</t>
  </si>
  <si>
    <t>Szkolenie BHP</t>
  </si>
  <si>
    <t>Teoria i polityka bezpieczeństwa wewnętrznego</t>
  </si>
  <si>
    <t>Język obcy**</t>
  </si>
  <si>
    <t>PZ</t>
  </si>
  <si>
    <t>Zoc.</t>
  </si>
  <si>
    <t>Szkolenie strzeleckie</t>
  </si>
  <si>
    <t>Systemy autonomicznego dozoru</t>
  </si>
  <si>
    <t>Taktyka i technika interwencji</t>
  </si>
  <si>
    <t>Wprowadzenie do praktyki zawodowej</t>
  </si>
  <si>
    <t>D.</t>
  </si>
  <si>
    <t>Stosunki narodowościowe w Europie</t>
  </si>
  <si>
    <r>
      <t>Militarne i pozamilitarne zagrożenia państwa</t>
    </r>
    <r>
      <rPr>
        <b/>
        <sz val="18"/>
        <color rgb="FFFF0000"/>
        <rFont val="Times New Roman"/>
        <family val="1"/>
        <charset val="238"/>
      </rPr>
      <t xml:space="preserve"> </t>
    </r>
  </si>
  <si>
    <t>Psychologia bezpieczeństwa</t>
  </si>
  <si>
    <t>RAZEM A+B+C+D+E+F</t>
  </si>
  <si>
    <t>Geopolityczne aspekty bezpieczeństwa</t>
  </si>
  <si>
    <t>Wojny i konflikty zbrojne - historia i współczesność</t>
  </si>
  <si>
    <t>Grupa zajęć kształcenia specjalnościowego do wyboru*</t>
  </si>
  <si>
    <t>Grupa zajęć kształcenia kierunkowgo</t>
  </si>
  <si>
    <t>Grupa zajęć kształcenia podstawowego</t>
  </si>
  <si>
    <t>Grupa zajęć kształcenia ogólnego</t>
  </si>
  <si>
    <t>Praca dyplomowa</t>
  </si>
  <si>
    <t>Bezpieczeństwo w cyberprzestrzeni w ujęciu indywidualnym oraz instytucjonalnym</t>
  </si>
  <si>
    <t>Gry decyzyjne w systemie zarządzania kryzysowego</t>
  </si>
  <si>
    <t xml:space="preserve"> Zarządzanie systemem bezpieczeństwa państwa</t>
  </si>
  <si>
    <t xml:space="preserve">Systemy bezpieczeństwa wybranych państw 
</t>
  </si>
  <si>
    <t xml:space="preserve">Media w zarządzaniu kryzysowym </t>
  </si>
  <si>
    <t>Zarządzanie kryzysowe</t>
  </si>
  <si>
    <t>Ochrona danych osobowych i informacji niejawnych</t>
  </si>
  <si>
    <r>
      <t xml:space="preserve">             </t>
    </r>
    <r>
      <rPr>
        <b/>
        <sz val="24"/>
        <rFont val="Times New Roman"/>
        <family val="1"/>
        <charset val="238"/>
      </rPr>
      <t>Studia stacjonarne drugiego stopnia</t>
    </r>
  </si>
  <si>
    <t>**do wyboru  przedmiot w języku: angielskim/niemieckim/francuskim</t>
  </si>
  <si>
    <t>COLLEGIUM WITELONA UCZELNIA PAŃSTWOWA</t>
  </si>
  <si>
    <t xml:space="preserve">Dokonywanie wpisów na kolejne semestry z  uwzględnieniem liczby deficytów określonych następuje na zasadach określonych w Regulaminie Studiów CollegiumWitelona Uczelnia Państwowa:
a) 12 punktów ECTS po I semestrze,
b)  24 punktów ECTS po II semestrze,
c)  24 punktów ECTS po III semestrze,
d)  0 punktów ECTS po IV semestrze.
</t>
  </si>
  <si>
    <t>Wsparcie studentów w procesie kształcenia</t>
  </si>
  <si>
    <t>*do wyboru cztery spośród ośmiu modułów</t>
  </si>
  <si>
    <t>Praktyka zawodowa</t>
  </si>
  <si>
    <t xml:space="preserve">    dla studentów rozpoczynających studia od roku akademickiego 2023/2024</t>
  </si>
  <si>
    <t>Organizacja działań ratowniczych</t>
  </si>
  <si>
    <t>Kryminalistyka</t>
  </si>
  <si>
    <t>Logistyka bezpieczeństwa</t>
  </si>
  <si>
    <t>Patologie społeczne i przestępczość nieletnich</t>
  </si>
  <si>
    <t>Wirtualna rzeczywistość w zarządzaniu kryzysowym</t>
  </si>
  <si>
    <t>Bezpieczeństwo militarne państwa</t>
  </si>
  <si>
    <t>Międzynarodowy  mechanizm ochrony ludności w  w sytuacjach kryzysowych</t>
  </si>
  <si>
    <t xml:space="preserve"> Zwalczanie przestępczości zorganizowanej</t>
  </si>
  <si>
    <t>zal</t>
  </si>
  <si>
    <r>
      <t xml:space="preserve">             </t>
    </r>
    <r>
      <rPr>
        <b/>
        <sz val="24"/>
        <rFont val="Times New Roman"/>
        <family val="1"/>
        <charset val="238"/>
      </rPr>
      <t>Studia niestacjonarne drugiego stopnia</t>
    </r>
  </si>
  <si>
    <t>Organizacje międzynarodowe w systemie bezpieczeństwa</t>
  </si>
  <si>
    <t xml:space="preserve">Systemy bezpieczeństwa wybranych państw </t>
  </si>
  <si>
    <t>Zarządzanie systemem bezpieczeństwa państwa</t>
  </si>
  <si>
    <t>Międzynarodowy  mechanizm ochrony ludności w sytuacjach kryzysowych</t>
  </si>
  <si>
    <t>Zwalczanie przestępczości zorganizowanej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</si>
</sst>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0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name val="Times New Roman"/>
      <family val="1"/>
    </font>
    <font>
      <sz val="14"/>
      <color indexed="10"/>
      <name val="Times New Roman"/>
      <family val="1"/>
      <charset val="238"/>
    </font>
    <font>
      <sz val="13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b/>
      <sz val="16"/>
      <name val="Times New Roman"/>
      <family val="1"/>
      <charset val="238"/>
    </font>
    <font>
      <sz val="16"/>
      <name val="Arial"/>
      <family val="2"/>
      <charset val="238"/>
    </font>
    <font>
      <b/>
      <sz val="16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sz val="16"/>
      <color indexed="10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8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sz val="16.5"/>
      <name val="Times New Roman"/>
      <family val="1"/>
      <charset val="238"/>
    </font>
    <font>
      <sz val="16"/>
      <color indexed="60"/>
      <name val="Times New Roman"/>
      <family val="1"/>
      <charset val="238"/>
    </font>
    <font>
      <b/>
      <sz val="16"/>
      <color indexed="60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16.5"/>
      <name val="Times New Roman"/>
      <family val="1"/>
      <charset val="238"/>
    </font>
    <font>
      <b/>
      <sz val="20"/>
      <name val="Times New Roman"/>
      <family val="1"/>
      <charset val="238"/>
    </font>
    <font>
      <sz val="15"/>
      <name val="Times New Roman"/>
      <family val="1"/>
      <charset val="238"/>
    </font>
    <font>
      <sz val="16"/>
      <color indexed="53"/>
      <name val="Times New Roman"/>
      <family val="1"/>
      <charset val="238"/>
    </font>
    <font>
      <sz val="10"/>
      <name val="Arial CE"/>
      <charset val="238"/>
    </font>
    <font>
      <sz val="18"/>
      <name val="Times New Roman"/>
      <family val="1"/>
      <charset val="238"/>
    </font>
    <font>
      <sz val="18"/>
      <name val="Arial CE"/>
      <charset val="238"/>
    </font>
    <font>
      <b/>
      <sz val="26"/>
      <name val="Times New Roman"/>
      <family val="1"/>
      <charset val="238"/>
    </font>
    <font>
      <u/>
      <sz val="16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sz val="18"/>
      <color rgb="FFFF0000"/>
      <name val="Times New Roman"/>
      <family val="1"/>
      <charset val="238"/>
    </font>
    <font>
      <sz val="18"/>
      <color indexed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name val="Arial CE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11" borderId="9" applyNumberFormat="0" applyFont="0" applyAlignment="0" applyProtection="0"/>
    <xf numFmtId="9" fontId="1" fillId="0" borderId="0" applyFont="0" applyFill="0" applyBorder="0" applyAlignment="0" applyProtection="0"/>
  </cellStyleXfs>
  <cellXfs count="434">
    <xf numFmtId="0" fontId="0" fillId="0" borderId="0" xfId="0"/>
    <xf numFmtId="0" fontId="15" fillId="12" borderId="0" xfId="0" applyFont="1" applyFill="1" applyAlignment="1">
      <alignment horizontal="center"/>
    </xf>
    <xf numFmtId="0" fontId="16" fillId="12" borderId="0" xfId="0" applyFont="1" applyFill="1"/>
    <xf numFmtId="0" fontId="20" fillId="12" borderId="0" xfId="0" applyFont="1" applyFill="1"/>
    <xf numFmtId="0" fontId="21" fillId="12" borderId="0" xfId="0" applyFont="1" applyFill="1"/>
    <xf numFmtId="0" fontId="22" fillId="12" borderId="0" xfId="0" applyFont="1" applyFill="1"/>
    <xf numFmtId="0" fontId="21" fillId="12" borderId="10" xfId="0" applyFont="1" applyFill="1" applyBorder="1"/>
    <xf numFmtId="0" fontId="21" fillId="0" borderId="0" xfId="0" applyFont="1"/>
    <xf numFmtId="0" fontId="21" fillId="12" borderId="11" xfId="0" applyFont="1" applyFill="1" applyBorder="1"/>
    <xf numFmtId="0" fontId="16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4" fillId="12" borderId="0" xfId="0" applyFont="1" applyFill="1"/>
    <xf numFmtId="0" fontId="25" fillId="12" borderId="0" xfId="0" applyFont="1" applyFill="1"/>
    <xf numFmtId="3" fontId="15" fillId="12" borderId="0" xfId="0" applyNumberFormat="1" applyFont="1" applyFill="1" applyAlignment="1">
      <alignment horizontal="center"/>
    </xf>
    <xf numFmtId="0" fontId="18" fillId="12" borderId="0" xfId="0" applyFont="1" applyFill="1" applyAlignment="1">
      <alignment horizontal="center"/>
    </xf>
    <xf numFmtId="0" fontId="19" fillId="12" borderId="0" xfId="0" applyFont="1" applyFill="1" applyAlignment="1">
      <alignment horizontal="center"/>
    </xf>
    <xf numFmtId="0" fontId="20" fillId="0" borderId="0" xfId="0" applyFont="1"/>
    <xf numFmtId="0" fontId="26" fillId="12" borderId="0" xfId="0" applyFont="1" applyFill="1"/>
    <xf numFmtId="0" fontId="27" fillId="12" borderId="0" xfId="0" applyFont="1" applyFill="1"/>
    <xf numFmtId="0" fontId="19" fillId="12" borderId="0" xfId="0" applyFont="1" applyFill="1" applyAlignment="1">
      <alignment horizontal="left"/>
    </xf>
    <xf numFmtId="0" fontId="28" fillId="12" borderId="0" xfId="0" applyFont="1" applyFill="1" applyAlignment="1">
      <alignment horizontal="center"/>
    </xf>
    <xf numFmtId="0" fontId="29" fillId="12" borderId="0" xfId="0" applyFont="1" applyFill="1" applyAlignment="1">
      <alignment horizontal="left"/>
    </xf>
    <xf numFmtId="0" fontId="29" fillId="12" borderId="0" xfId="0" applyFont="1" applyFill="1" applyAlignment="1">
      <alignment horizontal="center"/>
    </xf>
    <xf numFmtId="0" fontId="30" fillId="0" borderId="0" xfId="0" applyFont="1"/>
    <xf numFmtId="0" fontId="30" fillId="12" borderId="0" xfId="0" applyFont="1" applyFill="1"/>
    <xf numFmtId="0" fontId="31" fillId="12" borderId="12" xfId="0" applyFont="1" applyFill="1" applyBorder="1" applyAlignment="1">
      <alignment horizontal="center"/>
    </xf>
    <xf numFmtId="0" fontId="31" fillId="12" borderId="22" xfId="0" applyFont="1" applyFill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31" fillId="12" borderId="0" xfId="0" applyFont="1" applyFill="1"/>
    <xf numFmtId="0" fontId="17" fillId="12" borderId="29" xfId="0" applyFont="1" applyFill="1" applyBorder="1" applyAlignment="1">
      <alignment horizontal="center"/>
    </xf>
    <xf numFmtId="0" fontId="17" fillId="12" borderId="30" xfId="0" applyFont="1" applyFill="1" applyBorder="1" applyAlignment="1">
      <alignment horizontal="center"/>
    </xf>
    <xf numFmtId="0" fontId="31" fillId="12" borderId="31" xfId="0" applyFont="1" applyFill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31" fillId="0" borderId="20" xfId="0" applyFont="1" applyBorder="1" applyAlignment="1">
      <alignment horizontal="center"/>
    </xf>
    <xf numFmtId="0" fontId="17" fillId="12" borderId="32" xfId="0" applyFont="1" applyFill="1" applyBorder="1" applyAlignment="1">
      <alignment horizontal="center"/>
    </xf>
    <xf numFmtId="0" fontId="17" fillId="12" borderId="33" xfId="0" applyFont="1" applyFill="1" applyBorder="1" applyAlignment="1">
      <alignment horizontal="center"/>
    </xf>
    <xf numFmtId="0" fontId="17" fillId="12" borderId="34" xfId="0" applyFont="1" applyFill="1" applyBorder="1" applyAlignment="1">
      <alignment horizontal="center"/>
    </xf>
    <xf numFmtId="0" fontId="17" fillId="12" borderId="35" xfId="0" applyFont="1" applyFill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12" borderId="36" xfId="0" applyFont="1" applyFill="1" applyBorder="1" applyAlignment="1">
      <alignment horizontal="center"/>
    </xf>
    <xf numFmtId="0" fontId="31" fillId="0" borderId="12" xfId="0" applyFont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31" fillId="12" borderId="38" xfId="0" applyFont="1" applyFill="1" applyBorder="1" applyAlignment="1">
      <alignment horizontal="center"/>
    </xf>
    <xf numFmtId="0" fontId="17" fillId="12" borderId="39" xfId="0" applyFont="1" applyFill="1" applyBorder="1" applyAlignment="1">
      <alignment horizontal="center"/>
    </xf>
    <xf numFmtId="0" fontId="31" fillId="12" borderId="40" xfId="0" applyFont="1" applyFill="1" applyBorder="1" applyAlignment="1">
      <alignment horizontal="center"/>
    </xf>
    <xf numFmtId="0" fontId="31" fillId="13" borderId="41" xfId="0" applyFont="1" applyFill="1" applyBorder="1" applyAlignment="1">
      <alignment horizontal="center"/>
    </xf>
    <xf numFmtId="0" fontId="31" fillId="13" borderId="42" xfId="0" applyFont="1" applyFill="1" applyBorder="1" applyAlignment="1">
      <alignment horizontal="center"/>
    </xf>
    <xf numFmtId="0" fontId="32" fillId="12" borderId="0" xfId="0" applyFont="1" applyFill="1" applyAlignment="1">
      <alignment horizontal="center"/>
    </xf>
    <xf numFmtId="0" fontId="33" fillId="12" borderId="0" xfId="0" applyFont="1" applyFill="1"/>
    <xf numFmtId="0" fontId="31" fillId="13" borderId="43" xfId="0" applyFont="1" applyFill="1" applyBorder="1" applyAlignment="1">
      <alignment horizontal="center"/>
    </xf>
    <xf numFmtId="0" fontId="35" fillId="12" borderId="0" xfId="0" applyFont="1" applyFill="1" applyAlignment="1">
      <alignment horizontal="center"/>
    </xf>
    <xf numFmtId="0" fontId="34" fillId="0" borderId="0" xfId="0" applyFont="1" applyAlignment="1">
      <alignment horizontal="center"/>
    </xf>
    <xf numFmtId="0" fontId="34" fillId="12" borderId="0" xfId="0" applyFont="1" applyFill="1" applyAlignment="1">
      <alignment horizontal="center"/>
    </xf>
    <xf numFmtId="0" fontId="37" fillId="12" borderId="0" xfId="0" applyFont="1" applyFill="1" applyAlignment="1">
      <alignment horizontal="left"/>
    </xf>
    <xf numFmtId="0" fontId="36" fillId="12" borderId="0" xfId="0" applyFont="1" applyFill="1" applyAlignment="1">
      <alignment horizontal="center"/>
    </xf>
    <xf numFmtId="0" fontId="17" fillId="12" borderId="46" xfId="0" applyFont="1" applyFill="1" applyBorder="1"/>
    <xf numFmtId="0" fontId="17" fillId="12" borderId="47" xfId="0" applyFont="1" applyFill="1" applyBorder="1"/>
    <xf numFmtId="0" fontId="31" fillId="12" borderId="49" xfId="0" applyFont="1" applyFill="1" applyBorder="1" applyAlignment="1">
      <alignment horizontal="center"/>
    </xf>
    <xf numFmtId="0" fontId="31" fillId="12" borderId="22" xfId="0" applyFont="1" applyFill="1" applyBorder="1" applyAlignment="1">
      <alignment horizontal="center" textRotation="90"/>
    </xf>
    <xf numFmtId="0" fontId="31" fillId="12" borderId="50" xfId="0" applyFont="1" applyFill="1" applyBorder="1" applyAlignment="1">
      <alignment horizontal="center" textRotation="90"/>
    </xf>
    <xf numFmtId="0" fontId="31" fillId="12" borderId="48" xfId="0" applyFont="1" applyFill="1" applyBorder="1" applyAlignment="1">
      <alignment horizontal="center"/>
    </xf>
    <xf numFmtId="0" fontId="31" fillId="12" borderId="51" xfId="0" applyFont="1" applyFill="1" applyBorder="1" applyAlignment="1">
      <alignment horizontal="center" textRotation="90"/>
    </xf>
    <xf numFmtId="0" fontId="39" fillId="12" borderId="0" xfId="0" applyFont="1" applyFill="1" applyAlignment="1">
      <alignment horizontal="center"/>
    </xf>
    <xf numFmtId="0" fontId="40" fillId="12" borderId="0" xfId="0" applyFont="1" applyFill="1"/>
    <xf numFmtId="0" fontId="42" fillId="12" borderId="44" xfId="0" applyFont="1" applyFill="1" applyBorder="1" applyAlignment="1">
      <alignment horizontal="center"/>
    </xf>
    <xf numFmtId="0" fontId="43" fillId="12" borderId="44" xfId="0" applyFont="1" applyFill="1" applyBorder="1" applyAlignment="1">
      <alignment horizontal="center"/>
    </xf>
    <xf numFmtId="0" fontId="17" fillId="12" borderId="54" xfId="0" applyFont="1" applyFill="1" applyBorder="1" applyAlignment="1">
      <alignment horizontal="center"/>
    </xf>
    <xf numFmtId="0" fontId="31" fillId="13" borderId="11" xfId="0" applyFont="1" applyFill="1" applyBorder="1" applyAlignment="1">
      <alignment horizontal="center"/>
    </xf>
    <xf numFmtId="0" fontId="47" fillId="12" borderId="0" xfId="0" applyFont="1" applyFill="1" applyAlignment="1">
      <alignment horizontal="left"/>
    </xf>
    <xf numFmtId="0" fontId="35" fillId="12" borderId="44" xfId="0" applyFont="1" applyFill="1" applyBorder="1" applyAlignment="1">
      <alignment horizontal="center"/>
    </xf>
    <xf numFmtId="0" fontId="17" fillId="12" borderId="58" xfId="0" applyFont="1" applyFill="1" applyBorder="1" applyAlignment="1">
      <alignment horizontal="center"/>
    </xf>
    <xf numFmtId="0" fontId="17" fillId="12" borderId="59" xfId="0" applyFont="1" applyFill="1" applyBorder="1" applyAlignment="1">
      <alignment horizontal="center"/>
    </xf>
    <xf numFmtId="0" fontId="31" fillId="12" borderId="60" xfId="0" applyFont="1" applyFill="1" applyBorder="1" applyAlignment="1">
      <alignment horizontal="center"/>
    </xf>
    <xf numFmtId="0" fontId="31" fillId="12" borderId="0" xfId="0" applyFont="1" applyFill="1" applyAlignment="1">
      <alignment horizontal="left" vertical="center"/>
    </xf>
    <xf numFmtId="0" fontId="38" fillId="12" borderId="53" xfId="0" applyFont="1" applyFill="1" applyBorder="1" applyAlignment="1">
      <alignment horizontal="left" vertical="center"/>
    </xf>
    <xf numFmtId="0" fontId="34" fillId="12" borderId="0" xfId="0" applyFont="1" applyFill="1" applyAlignment="1">
      <alignment horizontal="left" vertical="center" wrapText="1"/>
    </xf>
    <xf numFmtId="0" fontId="17" fillId="12" borderId="0" xfId="0" applyFont="1" applyFill="1" applyAlignment="1">
      <alignment horizontal="left" vertical="center" wrapText="1"/>
    </xf>
    <xf numFmtId="0" fontId="38" fillId="0" borderId="10" xfId="0" applyFont="1" applyBorder="1" applyAlignment="1">
      <alignment horizontal="left" vertical="center"/>
    </xf>
    <xf numFmtId="0" fontId="17" fillId="12" borderId="44" xfId="0" applyFont="1" applyFill="1" applyBorder="1" applyAlignment="1">
      <alignment horizontal="left" vertical="center"/>
    </xf>
    <xf numFmtId="0" fontId="34" fillId="12" borderId="44" xfId="0" applyFont="1" applyFill="1" applyBorder="1" applyAlignment="1">
      <alignment horizontal="left" vertical="center"/>
    </xf>
    <xf numFmtId="0" fontId="38" fillId="12" borderId="10" xfId="0" applyFont="1" applyFill="1" applyBorder="1" applyAlignment="1">
      <alignment horizontal="left" vertical="center"/>
    </xf>
    <xf numFmtId="0" fontId="31" fillId="14" borderId="42" xfId="0" applyFont="1" applyFill="1" applyBorder="1" applyAlignment="1">
      <alignment horizontal="center"/>
    </xf>
    <xf numFmtId="0" fontId="31" fillId="14" borderId="52" xfId="0" applyFont="1" applyFill="1" applyBorder="1" applyAlignment="1">
      <alignment horizontal="center"/>
    </xf>
    <xf numFmtId="0" fontId="31" fillId="14" borderId="41" xfId="0" applyFont="1" applyFill="1" applyBorder="1" applyAlignment="1">
      <alignment horizontal="center"/>
    </xf>
    <xf numFmtId="0" fontId="17" fillId="14" borderId="61" xfId="0" applyFont="1" applyFill="1" applyBorder="1" applyAlignment="1">
      <alignment horizontal="center"/>
    </xf>
    <xf numFmtId="0" fontId="17" fillId="14" borderId="62" xfId="0" applyFont="1" applyFill="1" applyBorder="1" applyAlignment="1">
      <alignment horizontal="center"/>
    </xf>
    <xf numFmtId="0" fontId="17" fillId="14" borderId="63" xfId="0" applyFont="1" applyFill="1" applyBorder="1" applyAlignment="1">
      <alignment horizontal="center"/>
    </xf>
    <xf numFmtId="0" fontId="31" fillId="14" borderId="43" xfId="0" applyFont="1" applyFill="1" applyBorder="1" applyAlignment="1">
      <alignment horizontal="center"/>
    </xf>
    <xf numFmtId="0" fontId="17" fillId="14" borderId="64" xfId="0" applyFont="1" applyFill="1" applyBorder="1" applyAlignment="1">
      <alignment horizontal="center"/>
    </xf>
    <xf numFmtId="0" fontId="17" fillId="14" borderId="65" xfId="0" applyFont="1" applyFill="1" applyBorder="1" applyAlignment="1">
      <alignment horizontal="center"/>
    </xf>
    <xf numFmtId="0" fontId="48" fillId="14" borderId="62" xfId="0" applyFont="1" applyFill="1" applyBorder="1" applyAlignment="1">
      <alignment horizontal="center"/>
    </xf>
    <xf numFmtId="0" fontId="17" fillId="0" borderId="70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21" fillId="12" borderId="28" xfId="0" applyFont="1" applyFill="1" applyBorder="1"/>
    <xf numFmtId="0" fontId="17" fillId="12" borderId="72" xfId="0" applyFont="1" applyFill="1" applyBorder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17" fillId="13" borderId="74" xfId="0" applyFont="1" applyFill="1" applyBorder="1" applyAlignment="1">
      <alignment horizontal="center"/>
    </xf>
    <xf numFmtId="0" fontId="17" fillId="12" borderId="0" xfId="0" applyFont="1" applyFill="1" applyAlignment="1">
      <alignment horizontal="left" vertical="center"/>
    </xf>
    <xf numFmtId="0" fontId="46" fillId="12" borderId="0" xfId="0" applyFont="1" applyFill="1"/>
    <xf numFmtId="0" fontId="38" fillId="13" borderId="52" xfId="0" applyFont="1" applyFill="1" applyBorder="1" applyAlignment="1">
      <alignment horizontal="center"/>
    </xf>
    <xf numFmtId="0" fontId="38" fillId="13" borderId="41" xfId="0" applyFont="1" applyFill="1" applyBorder="1" applyAlignment="1">
      <alignment horizontal="center"/>
    </xf>
    <xf numFmtId="0" fontId="38" fillId="13" borderId="42" xfId="0" applyFont="1" applyFill="1" applyBorder="1" applyAlignment="1">
      <alignment horizontal="center"/>
    </xf>
    <xf numFmtId="0" fontId="38" fillId="13" borderId="11" xfId="0" applyFont="1" applyFill="1" applyBorder="1" applyAlignment="1">
      <alignment horizontal="center"/>
    </xf>
    <xf numFmtId="0" fontId="50" fillId="0" borderId="16" xfId="0" applyFont="1" applyBorder="1" applyAlignment="1">
      <alignment horizontal="center"/>
    </xf>
    <xf numFmtId="0" fontId="50" fillId="12" borderId="16" xfId="0" applyFont="1" applyFill="1" applyBorder="1" applyAlignment="1">
      <alignment horizontal="center"/>
    </xf>
    <xf numFmtId="0" fontId="50" fillId="12" borderId="17" xfId="0" applyFont="1" applyFill="1" applyBorder="1" applyAlignment="1">
      <alignment horizontal="center"/>
    </xf>
    <xf numFmtId="0" fontId="50" fillId="12" borderId="18" xfId="0" applyFont="1" applyFill="1" applyBorder="1" applyAlignment="1">
      <alignment horizontal="center"/>
    </xf>
    <xf numFmtId="0" fontId="38" fillId="0" borderId="20" xfId="0" applyFont="1" applyBorder="1" applyAlignment="1">
      <alignment horizontal="center"/>
    </xf>
    <xf numFmtId="0" fontId="38" fillId="12" borderId="26" xfId="0" applyFont="1" applyFill="1" applyBorder="1" applyAlignment="1">
      <alignment horizontal="center"/>
    </xf>
    <xf numFmtId="0" fontId="50" fillId="0" borderId="23" xfId="0" applyFont="1" applyBorder="1" applyAlignment="1">
      <alignment horizontal="center"/>
    </xf>
    <xf numFmtId="0" fontId="50" fillId="0" borderId="24" xfId="0" applyFont="1" applyBorder="1" applyAlignment="1">
      <alignment horizontal="center"/>
    </xf>
    <xf numFmtId="0" fontId="38" fillId="13" borderId="43" xfId="0" applyFont="1" applyFill="1" applyBorder="1" applyAlignment="1">
      <alignment horizontal="center"/>
    </xf>
    <xf numFmtId="0" fontId="38" fillId="12" borderId="13" xfId="0" applyFont="1" applyFill="1" applyBorder="1" applyAlignment="1">
      <alignment horizontal="center"/>
    </xf>
    <xf numFmtId="0" fontId="50" fillId="0" borderId="80" xfId="0" applyFont="1" applyBorder="1" applyAlignment="1">
      <alignment horizontal="center"/>
    </xf>
    <xf numFmtId="0" fontId="50" fillId="0" borderId="57" xfId="0" applyFont="1" applyBorder="1" applyAlignment="1">
      <alignment horizontal="center"/>
    </xf>
    <xf numFmtId="0" fontId="50" fillId="12" borderId="59" xfId="0" applyFont="1" applyFill="1" applyBorder="1" applyAlignment="1">
      <alignment horizontal="center"/>
    </xf>
    <xf numFmtId="0" fontId="50" fillId="12" borderId="54" xfId="0" applyFont="1" applyFill="1" applyBorder="1" applyAlignment="1">
      <alignment horizontal="center"/>
    </xf>
    <xf numFmtId="0" fontId="38" fillId="12" borderId="60" xfId="0" applyFont="1" applyFill="1" applyBorder="1" applyAlignment="1">
      <alignment horizontal="center"/>
    </xf>
    <xf numFmtId="0" fontId="50" fillId="12" borderId="58" xfId="0" applyFont="1" applyFill="1" applyBorder="1" applyAlignment="1">
      <alignment horizontal="center"/>
    </xf>
    <xf numFmtId="0" fontId="50" fillId="12" borderId="83" xfId="0" applyFont="1" applyFill="1" applyBorder="1" applyAlignment="1">
      <alignment horizontal="center"/>
    </xf>
    <xf numFmtId="0" fontId="50" fillId="12" borderId="80" xfId="0" applyFont="1" applyFill="1" applyBorder="1" applyAlignment="1">
      <alignment horizontal="center"/>
    </xf>
    <xf numFmtId="0" fontId="50" fillId="12" borderId="84" xfId="0" applyFont="1" applyFill="1" applyBorder="1" applyAlignment="1">
      <alignment horizontal="center"/>
    </xf>
    <xf numFmtId="0" fontId="50" fillId="0" borderId="30" xfId="0" applyFont="1" applyBorder="1" applyAlignment="1">
      <alignment horizontal="center"/>
    </xf>
    <xf numFmtId="0" fontId="50" fillId="0" borderId="29" xfId="0" applyFont="1" applyBorder="1" applyAlignment="1">
      <alignment horizontal="center"/>
    </xf>
    <xf numFmtId="0" fontId="50" fillId="0" borderId="0" xfId="0" applyFont="1" applyAlignment="1">
      <alignment horizontal="center"/>
    </xf>
    <xf numFmtId="0" fontId="38" fillId="0" borderId="31" xfId="0" applyFont="1" applyBorder="1" applyAlignment="1">
      <alignment horizontal="center"/>
    </xf>
    <xf numFmtId="0" fontId="50" fillId="0" borderId="37" xfId="0" applyFont="1" applyBorder="1" applyAlignment="1">
      <alignment horizontal="center"/>
    </xf>
    <xf numFmtId="0" fontId="50" fillId="0" borderId="70" xfId="0" applyFont="1" applyBorder="1" applyAlignment="1">
      <alignment horizontal="center"/>
    </xf>
    <xf numFmtId="0" fontId="38" fillId="0" borderId="27" xfId="0" applyFont="1" applyBorder="1" applyAlignment="1">
      <alignment horizontal="center"/>
    </xf>
    <xf numFmtId="0" fontId="38" fillId="0" borderId="26" xfId="0" applyFont="1" applyBorder="1" applyAlignment="1">
      <alignment horizontal="center"/>
    </xf>
    <xf numFmtId="0" fontId="38" fillId="0" borderId="13" xfId="0" applyFont="1" applyBorder="1" applyAlignment="1">
      <alignment horizontal="center"/>
    </xf>
    <xf numFmtId="0" fontId="38" fillId="12" borderId="15" xfId="0" applyFont="1" applyFill="1" applyBorder="1" applyAlignment="1">
      <alignment horizontal="center"/>
    </xf>
    <xf numFmtId="0" fontId="52" fillId="12" borderId="0" xfId="0" applyFont="1" applyFill="1"/>
    <xf numFmtId="0" fontId="50" fillId="0" borderId="83" xfId="0" applyFont="1" applyBorder="1" applyAlignment="1">
      <alignment horizontal="center"/>
    </xf>
    <xf numFmtId="0" fontId="50" fillId="12" borderId="57" xfId="0" applyFont="1" applyFill="1" applyBorder="1" applyAlignment="1">
      <alignment horizontal="center"/>
    </xf>
    <xf numFmtId="0" fontId="50" fillId="12" borderId="21" xfId="0" applyFont="1" applyFill="1" applyBorder="1" applyAlignment="1">
      <alignment horizontal="center"/>
    </xf>
    <xf numFmtId="0" fontId="41" fillId="0" borderId="0" xfId="0" applyFont="1" applyAlignment="1">
      <alignment horizontal="left" vertical="center" wrapText="1"/>
    </xf>
    <xf numFmtId="0" fontId="50" fillId="15" borderId="16" xfId="0" applyFont="1" applyFill="1" applyBorder="1" applyAlignment="1">
      <alignment horizontal="center"/>
    </xf>
    <xf numFmtId="0" fontId="38" fillId="15" borderId="20" xfId="0" applyFont="1" applyFill="1" applyBorder="1" applyAlignment="1">
      <alignment horizontal="center"/>
    </xf>
    <xf numFmtId="0" fontId="38" fillId="15" borderId="13" xfId="0" applyFont="1" applyFill="1" applyBorder="1" applyAlignment="1">
      <alignment horizontal="center"/>
    </xf>
    <xf numFmtId="0" fontId="50" fillId="15" borderId="30" xfId="0" applyFont="1" applyFill="1" applyBorder="1" applyAlignment="1">
      <alignment horizontal="center"/>
    </xf>
    <xf numFmtId="0" fontId="38" fillId="15" borderId="88" xfId="0" applyFont="1" applyFill="1" applyBorder="1" applyAlignment="1">
      <alignment horizontal="center"/>
    </xf>
    <xf numFmtId="0" fontId="38" fillId="15" borderId="79" xfId="0" applyFont="1" applyFill="1" applyBorder="1" applyAlignment="1">
      <alignment horizontal="center"/>
    </xf>
    <xf numFmtId="0" fontId="38" fillId="15" borderId="26" xfId="0" applyFont="1" applyFill="1" applyBorder="1" applyAlignment="1">
      <alignment horizontal="center"/>
    </xf>
    <xf numFmtId="0" fontId="50" fillId="15" borderId="37" xfId="0" applyFont="1" applyFill="1" applyBorder="1" applyAlignment="1">
      <alignment horizontal="center"/>
    </xf>
    <xf numFmtId="0" fontId="50" fillId="15" borderId="24" xfId="0" applyFont="1" applyFill="1" applyBorder="1" applyAlignment="1">
      <alignment horizontal="center"/>
    </xf>
    <xf numFmtId="0" fontId="50" fillId="15" borderId="89" xfId="0" applyFont="1" applyFill="1" applyBorder="1" applyAlignment="1">
      <alignment horizontal="center"/>
    </xf>
    <xf numFmtId="0" fontId="50" fillId="15" borderId="39" xfId="0" applyFont="1" applyFill="1" applyBorder="1" applyAlignment="1">
      <alignment horizontal="center"/>
    </xf>
    <xf numFmtId="0" fontId="38" fillId="15" borderId="27" xfId="0" applyFont="1" applyFill="1" applyBorder="1" applyAlignment="1">
      <alignment horizontal="center"/>
    </xf>
    <xf numFmtId="0" fontId="17" fillId="16" borderId="43" xfId="0" applyFont="1" applyFill="1" applyBorder="1" applyAlignment="1">
      <alignment horizontal="center"/>
    </xf>
    <xf numFmtId="0" fontId="38" fillId="15" borderId="81" xfId="0" applyFont="1" applyFill="1" applyBorder="1" applyAlignment="1">
      <alignment horizontal="center"/>
    </xf>
    <xf numFmtId="0" fontId="50" fillId="15" borderId="82" xfId="0" applyFont="1" applyFill="1" applyBorder="1" applyAlignment="1">
      <alignment horizontal="center"/>
    </xf>
    <xf numFmtId="0" fontId="50" fillId="15" borderId="59" xfId="0" applyFont="1" applyFill="1" applyBorder="1" applyAlignment="1">
      <alignment horizontal="center"/>
    </xf>
    <xf numFmtId="0" fontId="38" fillId="15" borderId="87" xfId="0" applyFont="1" applyFill="1" applyBorder="1" applyAlignment="1">
      <alignment horizontal="center"/>
    </xf>
    <xf numFmtId="0" fontId="50" fillId="15" borderId="23" xfId="0" applyFont="1" applyFill="1" applyBorder="1" applyAlignment="1">
      <alignment horizontal="center"/>
    </xf>
    <xf numFmtId="0" fontId="38" fillId="15" borderId="90" xfId="0" applyFont="1" applyFill="1" applyBorder="1" applyAlignment="1">
      <alignment horizontal="center"/>
    </xf>
    <xf numFmtId="0" fontId="50" fillId="0" borderId="25" xfId="0" applyFont="1" applyBorder="1" applyAlignment="1">
      <alignment horizontal="center"/>
    </xf>
    <xf numFmtId="0" fontId="50" fillId="12" borderId="25" xfId="0" applyFont="1" applyFill="1" applyBorder="1" applyAlignment="1">
      <alignment horizontal="center"/>
    </xf>
    <xf numFmtId="0" fontId="17" fillId="12" borderId="76" xfId="0" applyFont="1" applyFill="1" applyBorder="1" applyAlignment="1">
      <alignment horizontal="left" vertical="center"/>
    </xf>
    <xf numFmtId="0" fontId="50" fillId="15" borderId="106" xfId="0" applyFont="1" applyFill="1" applyBorder="1" applyAlignment="1">
      <alignment horizontal="center"/>
    </xf>
    <xf numFmtId="0" fontId="53" fillId="12" borderId="0" xfId="0" applyFont="1" applyFill="1" applyAlignment="1">
      <alignment wrapText="1"/>
    </xf>
    <xf numFmtId="0" fontId="17" fillId="15" borderId="0" xfId="0" applyFont="1" applyFill="1" applyAlignment="1">
      <alignment horizontal="left" vertical="center" wrapText="1"/>
    </xf>
    <xf numFmtId="0" fontId="31" fillId="15" borderId="0" xfId="0" applyFont="1" applyFill="1" applyAlignment="1">
      <alignment horizontal="center"/>
    </xf>
    <xf numFmtId="0" fontId="17" fillId="15" borderId="0" xfId="0" applyFont="1" applyFill="1" applyAlignment="1">
      <alignment horizontal="center"/>
    </xf>
    <xf numFmtId="0" fontId="31" fillId="12" borderId="91" xfId="0" applyFont="1" applyFill="1" applyBorder="1" applyAlignment="1">
      <alignment horizontal="center"/>
    </xf>
    <xf numFmtId="0" fontId="38" fillId="12" borderId="45" xfId="0" applyFont="1" applyFill="1" applyBorder="1" applyAlignment="1">
      <alignment horizontal="center"/>
    </xf>
    <xf numFmtId="0" fontId="17" fillId="15" borderId="0" xfId="0" applyFont="1" applyFill="1"/>
    <xf numFmtId="0" fontId="17" fillId="15" borderId="0" xfId="0" applyFont="1" applyFill="1" applyAlignment="1">
      <alignment horizontal="left"/>
    </xf>
    <xf numFmtId="0" fontId="46" fillId="15" borderId="0" xfId="0" applyFont="1" applyFill="1"/>
    <xf numFmtId="0" fontId="15" fillId="15" borderId="0" xfId="0" applyFont="1" applyFill="1"/>
    <xf numFmtId="0" fontId="38" fillId="17" borderId="42" xfId="0" applyFont="1" applyFill="1" applyBorder="1" applyAlignment="1">
      <alignment horizontal="center"/>
    </xf>
    <xf numFmtId="0" fontId="16" fillId="0" borderId="0" xfId="0" applyFont="1"/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31" fillId="12" borderId="19" xfId="0" applyFont="1" applyFill="1" applyBorder="1" applyAlignment="1">
      <alignment horizontal="center"/>
    </xf>
    <xf numFmtId="0" fontId="17" fillId="12" borderId="16" xfId="0" applyFont="1" applyFill="1" applyBorder="1" applyAlignment="1">
      <alignment horizontal="center"/>
    </xf>
    <xf numFmtId="0" fontId="17" fillId="12" borderId="17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31" fillId="12" borderId="20" xfId="0" applyFont="1" applyFill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31" fillId="0" borderId="19" xfId="0" applyFont="1" applyBorder="1" applyAlignment="1">
      <alignment horizontal="center"/>
    </xf>
    <xf numFmtId="0" fontId="16" fillId="0" borderId="67" xfId="0" applyFont="1" applyBorder="1"/>
    <xf numFmtId="0" fontId="31" fillId="0" borderId="77" xfId="0" applyFont="1" applyBorder="1" applyAlignment="1">
      <alignment horizontal="center"/>
    </xf>
    <xf numFmtId="0" fontId="38" fillId="12" borderId="19" xfId="0" applyFont="1" applyFill="1" applyBorder="1" applyAlignment="1">
      <alignment horizontal="center"/>
    </xf>
    <xf numFmtId="0" fontId="50" fillId="0" borderId="17" xfId="0" applyFont="1" applyBorder="1" applyAlignment="1">
      <alignment horizontal="center"/>
    </xf>
    <xf numFmtId="0" fontId="38" fillId="12" borderId="20" xfId="0" applyFont="1" applyFill="1" applyBorder="1" applyAlignment="1">
      <alignment horizontal="center"/>
    </xf>
    <xf numFmtId="0" fontId="38" fillId="0" borderId="19" xfId="0" applyFont="1" applyBorder="1" applyAlignment="1">
      <alignment horizontal="center"/>
    </xf>
    <xf numFmtId="0" fontId="50" fillId="0" borderId="21" xfId="0" applyFont="1" applyBorder="1" applyAlignment="1">
      <alignment horizontal="center"/>
    </xf>
    <xf numFmtId="0" fontId="50" fillId="0" borderId="92" xfId="0" applyFont="1" applyBorder="1" applyAlignment="1">
      <alignment horizontal="center"/>
    </xf>
    <xf numFmtId="0" fontId="38" fillId="15" borderId="19" xfId="0" applyFont="1" applyFill="1" applyBorder="1" applyAlignment="1">
      <alignment horizontal="center"/>
    </xf>
    <xf numFmtId="0" fontId="50" fillId="15" borderId="17" xfId="0" applyFont="1" applyFill="1" applyBorder="1" applyAlignment="1">
      <alignment horizontal="center"/>
    </xf>
    <xf numFmtId="0" fontId="50" fillId="15" borderId="92" xfId="0" applyFont="1" applyFill="1" applyBorder="1" applyAlignment="1">
      <alignment horizontal="center"/>
    </xf>
    <xf numFmtId="0" fontId="38" fillId="15" borderId="85" xfId="0" applyFont="1" applyFill="1" applyBorder="1" applyAlignment="1">
      <alignment horizontal="center"/>
    </xf>
    <xf numFmtId="0" fontId="38" fillId="15" borderId="86" xfId="0" applyFont="1" applyFill="1" applyBorder="1" applyAlignment="1">
      <alignment horizontal="center"/>
    </xf>
    <xf numFmtId="0" fontId="38" fillId="15" borderId="91" xfId="0" applyFont="1" applyFill="1" applyBorder="1" applyAlignment="1">
      <alignment horizontal="center"/>
    </xf>
    <xf numFmtId="0" fontId="50" fillId="15" borderId="33" xfId="0" applyFont="1" applyFill="1" applyBorder="1" applyAlignment="1">
      <alignment horizontal="center"/>
    </xf>
    <xf numFmtId="0" fontId="50" fillId="15" borderId="21" xfId="0" applyFont="1" applyFill="1" applyBorder="1" applyAlignment="1">
      <alignment horizontal="center"/>
    </xf>
    <xf numFmtId="0" fontId="50" fillId="15" borderId="83" xfId="0" applyFont="1" applyFill="1" applyBorder="1" applyAlignment="1">
      <alignment horizontal="center"/>
    </xf>
    <xf numFmtId="0" fontId="50" fillId="15" borderId="80" xfId="0" applyFont="1" applyFill="1" applyBorder="1" applyAlignment="1">
      <alignment horizontal="center"/>
    </xf>
    <xf numFmtId="0" fontId="50" fillId="15" borderId="57" xfId="0" applyFont="1" applyFill="1" applyBorder="1" applyAlignment="1">
      <alignment horizontal="center"/>
    </xf>
    <xf numFmtId="0" fontId="50" fillId="15" borderId="34" xfId="0" applyFont="1" applyFill="1" applyBorder="1" applyAlignment="1">
      <alignment horizontal="center"/>
    </xf>
    <xf numFmtId="0" fontId="50" fillId="15" borderId="32" xfId="0" applyFont="1" applyFill="1" applyBorder="1" applyAlignment="1">
      <alignment horizontal="center"/>
    </xf>
    <xf numFmtId="0" fontId="38" fillId="15" borderId="38" xfId="0" applyFont="1" applyFill="1" applyBorder="1" applyAlignment="1">
      <alignment horizontal="center"/>
    </xf>
    <xf numFmtId="0" fontId="50" fillId="15" borderId="35" xfId="0" applyFont="1" applyFill="1" applyBorder="1" applyAlignment="1">
      <alignment horizontal="center"/>
    </xf>
    <xf numFmtId="0" fontId="38" fillId="15" borderId="93" xfId="0" applyFont="1" applyFill="1" applyBorder="1" applyAlignment="1">
      <alignment horizontal="center"/>
    </xf>
    <xf numFmtId="0" fontId="38" fillId="12" borderId="94" xfId="0" applyFont="1" applyFill="1" applyBorder="1" applyAlignment="1">
      <alignment horizontal="center"/>
    </xf>
    <xf numFmtId="0" fontId="50" fillId="0" borderId="95" xfId="0" applyFont="1" applyBorder="1" applyAlignment="1">
      <alignment horizontal="center"/>
    </xf>
    <xf numFmtId="0" fontId="50" fillId="0" borderId="104" xfId="0" applyFont="1" applyBorder="1" applyAlignment="1">
      <alignment horizontal="center"/>
    </xf>
    <xf numFmtId="0" fontId="50" fillId="0" borderId="105" xfId="0" applyFont="1" applyBorder="1" applyAlignment="1">
      <alignment horizontal="center"/>
    </xf>
    <xf numFmtId="0" fontId="50" fillId="12" borderId="95" xfId="0" applyFont="1" applyFill="1" applyBorder="1" applyAlignment="1">
      <alignment horizontal="center"/>
    </xf>
    <xf numFmtId="0" fontId="50" fillId="12" borderId="104" xfId="0" applyFont="1" applyFill="1" applyBorder="1" applyAlignment="1">
      <alignment horizontal="center"/>
    </xf>
    <xf numFmtId="0" fontId="50" fillId="12" borderId="105" xfId="0" applyFont="1" applyFill="1" applyBorder="1" applyAlignment="1">
      <alignment horizontal="center"/>
    </xf>
    <xf numFmtId="0" fontId="38" fillId="12" borderId="68" xfId="0" applyFont="1" applyFill="1" applyBorder="1" applyAlignment="1">
      <alignment horizontal="center"/>
    </xf>
    <xf numFmtId="0" fontId="38" fillId="15" borderId="96" xfId="0" applyFont="1" applyFill="1" applyBorder="1" applyAlignment="1">
      <alignment horizontal="center"/>
    </xf>
    <xf numFmtId="0" fontId="50" fillId="15" borderId="93" xfId="0" applyFont="1" applyFill="1" applyBorder="1" applyAlignment="1">
      <alignment horizontal="center"/>
    </xf>
    <xf numFmtId="0" fontId="38" fillId="13" borderId="63" xfId="0" applyFont="1" applyFill="1" applyBorder="1" applyAlignment="1">
      <alignment horizontal="center"/>
    </xf>
    <xf numFmtId="0" fontId="38" fillId="13" borderId="110" xfId="0" applyFont="1" applyFill="1" applyBorder="1" applyAlignment="1">
      <alignment horizontal="center"/>
    </xf>
    <xf numFmtId="0" fontId="38" fillId="13" borderId="100" xfId="0" applyFont="1" applyFill="1" applyBorder="1" applyAlignment="1">
      <alignment horizontal="center"/>
    </xf>
    <xf numFmtId="0" fontId="38" fillId="13" borderId="45" xfId="0" applyFont="1" applyFill="1" applyBorder="1" applyAlignment="1">
      <alignment horizontal="center"/>
    </xf>
    <xf numFmtId="0" fontId="50" fillId="0" borderId="14" xfId="0" applyFont="1" applyBorder="1" applyAlignment="1">
      <alignment horizontal="center"/>
    </xf>
    <xf numFmtId="0" fontId="50" fillId="15" borderId="0" xfId="0" applyFont="1" applyFill="1" applyAlignment="1">
      <alignment horizontal="center"/>
    </xf>
    <xf numFmtId="0" fontId="40" fillId="12" borderId="0" xfId="0" applyFont="1" applyFill="1" applyAlignment="1">
      <alignment vertical="top"/>
    </xf>
    <xf numFmtId="0" fontId="17" fillId="12" borderId="75" xfId="0" applyFont="1" applyFill="1" applyBorder="1" applyAlignment="1">
      <alignment horizontal="left" vertical="center"/>
    </xf>
    <xf numFmtId="0" fontId="50" fillId="12" borderId="32" xfId="0" applyFont="1" applyFill="1" applyBorder="1" applyAlignment="1">
      <alignment horizontal="center"/>
    </xf>
    <xf numFmtId="0" fontId="38" fillId="12" borderId="77" xfId="0" applyFont="1" applyFill="1" applyBorder="1" applyAlignment="1">
      <alignment horizontal="center"/>
    </xf>
    <xf numFmtId="0" fontId="50" fillId="0" borderId="32" xfId="0" applyFont="1" applyBorder="1" applyAlignment="1">
      <alignment horizontal="center"/>
    </xf>
    <xf numFmtId="0" fontId="38" fillId="0" borderId="117" xfId="0" applyFont="1" applyBorder="1" applyAlignment="1">
      <alignment horizontal="center"/>
    </xf>
    <xf numFmtId="0" fontId="55" fillId="15" borderId="92" xfId="0" applyFont="1" applyFill="1" applyBorder="1" applyAlignment="1">
      <alignment horizontal="center"/>
    </xf>
    <xf numFmtId="0" fontId="55" fillId="15" borderId="17" xfId="0" applyFont="1" applyFill="1" applyBorder="1" applyAlignment="1">
      <alignment horizontal="center"/>
    </xf>
    <xf numFmtId="0" fontId="55" fillId="15" borderId="21" xfId="0" applyFont="1" applyFill="1" applyBorder="1" applyAlignment="1">
      <alignment horizontal="center"/>
    </xf>
    <xf numFmtId="0" fontId="54" fillId="15" borderId="19" xfId="0" applyFont="1" applyFill="1" applyBorder="1" applyAlignment="1">
      <alignment horizontal="center"/>
    </xf>
    <xf numFmtId="0" fontId="38" fillId="12" borderId="45" xfId="0" applyFont="1" applyFill="1" applyBorder="1" applyAlignment="1">
      <alignment horizontal="left" vertical="center"/>
    </xf>
    <xf numFmtId="0" fontId="38" fillId="15" borderId="78" xfId="0" applyFont="1" applyFill="1" applyBorder="1" applyAlignment="1">
      <alignment horizontal="center"/>
    </xf>
    <xf numFmtId="0" fontId="50" fillId="15" borderId="70" xfId="0" applyFont="1" applyFill="1" applyBorder="1" applyAlignment="1">
      <alignment horizontal="center"/>
    </xf>
    <xf numFmtId="0" fontId="38" fillId="15" borderId="122" xfId="0" applyFont="1" applyFill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12" borderId="112" xfId="0" applyFont="1" applyFill="1" applyBorder="1" applyAlignment="1">
      <alignment horizontal="left" vertical="center"/>
    </xf>
    <xf numFmtId="0" fontId="17" fillId="12" borderId="115" xfId="0" applyFont="1" applyFill="1" applyBorder="1" applyAlignment="1">
      <alignment horizontal="left" vertical="center"/>
    </xf>
    <xf numFmtId="0" fontId="17" fillId="0" borderId="101" xfId="0" applyFont="1" applyBorder="1" applyAlignment="1">
      <alignment horizontal="left" vertical="center"/>
    </xf>
    <xf numFmtId="0" fontId="17" fillId="12" borderId="111" xfId="0" applyFont="1" applyFill="1" applyBorder="1" applyAlignment="1">
      <alignment horizontal="left" vertical="center"/>
    </xf>
    <xf numFmtId="0" fontId="17" fillId="0" borderId="66" xfId="0" applyFont="1" applyBorder="1" applyAlignment="1">
      <alignment horizontal="left" vertical="center"/>
    </xf>
    <xf numFmtId="0" fontId="17" fillId="0" borderId="113" xfId="0" applyFont="1" applyBorder="1" applyAlignment="1">
      <alignment horizontal="left" vertical="center"/>
    </xf>
    <xf numFmtId="0" fontId="17" fillId="12" borderId="113" xfId="0" applyFont="1" applyFill="1" applyBorder="1" applyAlignment="1">
      <alignment horizontal="left" vertical="center"/>
    </xf>
    <xf numFmtId="0" fontId="17" fillId="12" borderId="66" xfId="0" applyFont="1" applyFill="1" applyBorder="1" applyAlignment="1">
      <alignment horizontal="left" vertical="center"/>
    </xf>
    <xf numFmtId="0" fontId="38" fillId="12" borderId="102" xfId="0" applyFont="1" applyFill="1" applyBorder="1" applyAlignment="1">
      <alignment horizontal="left" vertical="center"/>
    </xf>
    <xf numFmtId="0" fontId="31" fillId="12" borderId="101" xfId="0" applyFont="1" applyFill="1" applyBorder="1"/>
    <xf numFmtId="0" fontId="31" fillId="12" borderId="52" xfId="0" applyFont="1" applyFill="1" applyBorder="1" applyAlignment="1">
      <alignment horizontal="center"/>
    </xf>
    <xf numFmtId="0" fontId="31" fillId="12" borderId="52" xfId="0" applyFont="1" applyFill="1" applyBorder="1" applyAlignment="1">
      <alignment horizontal="center" textRotation="90"/>
    </xf>
    <xf numFmtId="0" fontId="31" fillId="12" borderId="43" xfId="0" applyFont="1" applyFill="1" applyBorder="1" applyAlignment="1">
      <alignment horizontal="center" textRotation="90"/>
    </xf>
    <xf numFmtId="0" fontId="31" fillId="12" borderId="41" xfId="0" applyFont="1" applyFill="1" applyBorder="1" applyAlignment="1">
      <alignment horizontal="center" textRotation="90"/>
    </xf>
    <xf numFmtId="0" fontId="31" fillId="12" borderId="128" xfId="0" applyFont="1" applyFill="1" applyBorder="1" applyAlignment="1">
      <alignment horizontal="center"/>
    </xf>
    <xf numFmtId="0" fontId="31" fillId="12" borderId="129" xfId="0" applyFont="1" applyFill="1" applyBorder="1" applyAlignment="1">
      <alignment horizontal="center" textRotation="90"/>
    </xf>
    <xf numFmtId="0" fontId="38" fillId="13" borderId="109" xfId="0" applyFont="1" applyFill="1" applyBorder="1" applyAlignment="1">
      <alignment horizontal="left"/>
    </xf>
    <xf numFmtId="0" fontId="38" fillId="15" borderId="130" xfId="0" applyFont="1" applyFill="1" applyBorder="1" applyAlignment="1">
      <alignment horizontal="left" vertical="center" wrapText="1"/>
    </xf>
    <xf numFmtId="0" fontId="38" fillId="0" borderId="125" xfId="0" applyFont="1" applyBorder="1" applyAlignment="1">
      <alignment horizontal="left" vertical="center" wrapText="1"/>
    </xf>
    <xf numFmtId="0" fontId="38" fillId="12" borderId="126" xfId="0" applyFont="1" applyFill="1" applyBorder="1" applyAlignment="1">
      <alignment horizontal="left" vertical="center"/>
    </xf>
    <xf numFmtId="0" fontId="38" fillId="13" borderId="127" xfId="0" applyFont="1" applyFill="1" applyBorder="1" applyAlignment="1">
      <alignment horizontal="center"/>
    </xf>
    <xf numFmtId="0" fontId="38" fillId="15" borderId="131" xfId="0" applyFont="1" applyFill="1" applyBorder="1" applyAlignment="1">
      <alignment horizontal="center"/>
    </xf>
    <xf numFmtId="0" fontId="38" fillId="0" borderId="132" xfId="0" applyFont="1" applyBorder="1" applyAlignment="1">
      <alignment horizontal="center"/>
    </xf>
    <xf numFmtId="0" fontId="31" fillId="12" borderId="129" xfId="0" applyFont="1" applyFill="1" applyBorder="1" applyAlignment="1">
      <alignment horizontal="center"/>
    </xf>
    <xf numFmtId="0" fontId="38" fillId="13" borderId="109" xfId="0" applyFont="1" applyFill="1" applyBorder="1" applyAlignment="1">
      <alignment horizontal="left" vertical="center" wrapText="1"/>
    </xf>
    <xf numFmtId="0" fontId="38" fillId="15" borderId="133" xfId="0" applyFont="1" applyFill="1" applyBorder="1" applyAlignment="1">
      <alignment horizontal="left" vertical="center" wrapText="1"/>
    </xf>
    <xf numFmtId="0" fontId="38" fillId="15" borderId="125" xfId="0" applyFont="1" applyFill="1" applyBorder="1" applyAlignment="1">
      <alignment horizontal="left" vertical="center" wrapText="1"/>
    </xf>
    <xf numFmtId="0" fontId="38" fillId="15" borderId="118" xfId="0" applyFont="1" applyFill="1" applyBorder="1" applyAlignment="1">
      <alignment horizontal="left" vertical="center" wrapText="1"/>
    </xf>
    <xf numFmtId="0" fontId="38" fillId="15" borderId="124" xfId="0" applyFont="1" applyFill="1" applyBorder="1" applyAlignment="1">
      <alignment horizontal="left" vertical="center" wrapText="1"/>
    </xf>
    <xf numFmtId="0" fontId="38" fillId="15" borderId="134" xfId="0" applyFont="1" applyFill="1" applyBorder="1" applyAlignment="1">
      <alignment horizontal="left" vertical="center" wrapText="1"/>
    </xf>
    <xf numFmtId="0" fontId="38" fillId="15" borderId="118" xfId="0" applyFont="1" applyFill="1" applyBorder="1" applyAlignment="1">
      <alignment vertical="center"/>
    </xf>
    <xf numFmtId="0" fontId="38" fillId="15" borderId="135" xfId="0" applyFont="1" applyFill="1" applyBorder="1" applyAlignment="1">
      <alignment horizontal="center"/>
    </xf>
    <xf numFmtId="0" fontId="38" fillId="15" borderId="132" xfId="0" applyFont="1" applyFill="1" applyBorder="1" applyAlignment="1">
      <alignment horizontal="center"/>
    </xf>
    <xf numFmtId="0" fontId="38" fillId="15" borderId="136" xfId="0" applyFont="1" applyFill="1" applyBorder="1" applyAlignment="1">
      <alignment horizontal="center"/>
    </xf>
    <xf numFmtId="0" fontId="38" fillId="13" borderId="41" xfId="0" applyFont="1" applyFill="1" applyBorder="1" applyAlignment="1">
      <alignment horizontal="left" vertical="center" wrapText="1"/>
    </xf>
    <xf numFmtId="0" fontId="31" fillId="13" borderId="127" xfId="0" applyFont="1" applyFill="1" applyBorder="1" applyAlignment="1">
      <alignment horizontal="center"/>
    </xf>
    <xf numFmtId="0" fontId="17" fillId="16" borderId="41" xfId="0" applyFont="1" applyFill="1" applyBorder="1" applyAlignment="1">
      <alignment horizontal="center"/>
    </xf>
    <xf numFmtId="0" fontId="31" fillId="14" borderId="127" xfId="0" applyFont="1" applyFill="1" applyBorder="1" applyAlignment="1">
      <alignment horizontal="center"/>
    </xf>
    <xf numFmtId="0" fontId="38" fillId="0" borderId="109" xfId="0" applyFont="1" applyBorder="1" applyAlignment="1">
      <alignment horizontal="center"/>
    </xf>
    <xf numFmtId="3" fontId="38" fillId="0" borderId="109" xfId="0" applyNumberFormat="1" applyFont="1" applyBorder="1"/>
    <xf numFmtId="3" fontId="50" fillId="15" borderId="61" xfId="0" applyNumberFormat="1" applyFont="1" applyFill="1" applyBorder="1"/>
    <xf numFmtId="3" fontId="50" fillId="15" borderId="62" xfId="0" applyNumberFormat="1" applyFont="1" applyFill="1" applyBorder="1"/>
    <xf numFmtId="3" fontId="50" fillId="15" borderId="65" xfId="0" applyNumberFormat="1" applyFont="1" applyFill="1" applyBorder="1"/>
    <xf numFmtId="3" fontId="50" fillId="0" borderId="63" xfId="0" applyNumberFormat="1" applyFont="1" applyBorder="1"/>
    <xf numFmtId="3" fontId="50" fillId="0" borderId="61" xfId="0" applyNumberFormat="1" applyFont="1" applyBorder="1"/>
    <xf numFmtId="3" fontId="50" fillId="0" borderId="62" xfId="0" applyNumberFormat="1" applyFont="1" applyBorder="1"/>
    <xf numFmtId="3" fontId="50" fillId="0" borderId="65" xfId="0" applyNumberFormat="1" applyFont="1" applyBorder="1"/>
    <xf numFmtId="3" fontId="38" fillId="0" borderId="45" xfId="0" applyNumberFormat="1" applyFont="1" applyBorder="1"/>
    <xf numFmtId="3" fontId="38" fillId="0" borderId="67" xfId="0" applyNumberFormat="1" applyFont="1" applyBorder="1"/>
    <xf numFmtId="3" fontId="38" fillId="0" borderId="56" xfId="0" applyNumberFormat="1" applyFont="1" applyBorder="1"/>
    <xf numFmtId="3" fontId="38" fillId="0" borderId="71" xfId="0" applyNumberFormat="1" applyFont="1" applyBorder="1"/>
    <xf numFmtId="0" fontId="50" fillId="0" borderId="0" xfId="0" applyFont="1"/>
    <xf numFmtId="0" fontId="50" fillId="0" borderId="44" xfId="0" applyFont="1" applyBorder="1"/>
    <xf numFmtId="0" fontId="56" fillId="0" borderId="0" xfId="0" applyFont="1" applyAlignment="1">
      <alignment horizontal="center"/>
    </xf>
    <xf numFmtId="3" fontId="38" fillId="0" borderId="0" xfId="0" applyNumberFormat="1" applyFont="1" applyAlignment="1">
      <alignment horizontal="center"/>
    </xf>
    <xf numFmtId="3" fontId="38" fillId="15" borderId="109" xfId="0" applyNumberFormat="1" applyFont="1" applyFill="1" applyBorder="1"/>
    <xf numFmtId="3" fontId="50" fillId="0" borderId="119" xfId="0" applyNumberFormat="1" applyFont="1" applyBorder="1"/>
    <xf numFmtId="3" fontId="50" fillId="0" borderId="109" xfId="0" applyNumberFormat="1" applyFont="1" applyBorder="1"/>
    <xf numFmtId="0" fontId="38" fillId="15" borderId="137" xfId="0" applyFont="1" applyFill="1" applyBorder="1" applyAlignment="1">
      <alignment horizontal="center"/>
    </xf>
    <xf numFmtId="0" fontId="38" fillId="15" borderId="87" xfId="0" applyFont="1" applyFill="1" applyBorder="1" applyAlignment="1">
      <alignment horizontal="left" vertical="center" wrapText="1"/>
    </xf>
    <xf numFmtId="0" fontId="20" fillId="12" borderId="69" xfId="0" applyFont="1" applyFill="1" applyBorder="1"/>
    <xf numFmtId="0" fontId="31" fillId="0" borderId="73" xfId="0" applyFont="1" applyBorder="1" applyAlignment="1">
      <alignment horizontal="center"/>
    </xf>
    <xf numFmtId="0" fontId="31" fillId="0" borderId="139" xfId="0" applyFont="1" applyBorder="1" applyAlignment="1">
      <alignment horizontal="center"/>
    </xf>
    <xf numFmtId="0" fontId="31" fillId="0" borderId="139" xfId="0" applyFont="1" applyBorder="1" applyAlignment="1">
      <alignment horizontal="center" textRotation="90"/>
    </xf>
    <xf numFmtId="0" fontId="31" fillId="12" borderId="140" xfId="0" applyFont="1" applyFill="1" applyBorder="1" applyAlignment="1">
      <alignment horizontal="center" textRotation="90"/>
    </xf>
    <xf numFmtId="0" fontId="31" fillId="12" borderId="73" xfId="0" applyFont="1" applyFill="1" applyBorder="1" applyAlignment="1">
      <alignment horizontal="center"/>
    </xf>
    <xf numFmtId="0" fontId="31" fillId="12" borderId="139" xfId="0" applyFont="1" applyFill="1" applyBorder="1" applyAlignment="1">
      <alignment horizontal="center"/>
    </xf>
    <xf numFmtId="0" fontId="31" fillId="12" borderId="140" xfId="0" applyFont="1" applyFill="1" applyBorder="1" applyAlignment="1">
      <alignment horizontal="center"/>
    </xf>
    <xf numFmtId="0" fontId="17" fillId="0" borderId="0" xfId="0" applyFont="1"/>
    <xf numFmtId="3" fontId="17" fillId="0" borderId="0" xfId="0" applyNumberFormat="1" applyFont="1"/>
    <xf numFmtId="0" fontId="17" fillId="12" borderId="0" xfId="0" applyFont="1" applyFill="1" applyAlignment="1">
      <alignment horizontal="center"/>
    </xf>
    <xf numFmtId="0" fontId="17" fillId="16" borderId="42" xfId="0" applyFont="1" applyFill="1" applyBorder="1" applyAlignment="1">
      <alignment horizontal="center"/>
    </xf>
    <xf numFmtId="0" fontId="31" fillId="12" borderId="63" xfId="0" applyFont="1" applyFill="1" applyBorder="1" applyAlignment="1">
      <alignment horizontal="center"/>
    </xf>
    <xf numFmtId="0" fontId="31" fillId="12" borderId="44" xfId="0" applyFont="1" applyFill="1" applyBorder="1" applyAlignment="1">
      <alignment horizontal="center"/>
    </xf>
    <xf numFmtId="0" fontId="31" fillId="12" borderId="0" xfId="0" applyFont="1" applyFill="1" applyAlignment="1">
      <alignment horizontal="center"/>
    </xf>
    <xf numFmtId="0" fontId="31" fillId="12" borderId="107" xfId="0" applyFont="1" applyFill="1" applyBorder="1" applyAlignment="1">
      <alignment horizontal="center"/>
    </xf>
    <xf numFmtId="0" fontId="17" fillId="12" borderId="0" xfId="0" applyFont="1" applyFill="1" applyAlignment="1">
      <alignment horizontal="left"/>
    </xf>
    <xf numFmtId="0" fontId="36" fillId="12" borderId="54" xfId="0" applyFont="1" applyFill="1" applyBorder="1" applyAlignment="1">
      <alignment horizontal="center"/>
    </xf>
    <xf numFmtId="0" fontId="17" fillId="13" borderId="73" xfId="0" applyFont="1" applyFill="1" applyBorder="1" applyAlignment="1">
      <alignment horizontal="center"/>
    </xf>
    <xf numFmtId="0" fontId="38" fillId="14" borderId="109" xfId="0" applyFont="1" applyFill="1" applyBorder="1" applyAlignment="1">
      <alignment horizontal="left" vertical="center" wrapText="1"/>
    </xf>
    <xf numFmtId="0" fontId="57" fillId="12" borderId="0" xfId="0" applyFont="1" applyFill="1" applyAlignment="1">
      <alignment horizontal="center"/>
    </xf>
    <xf numFmtId="0" fontId="38" fillId="12" borderId="142" xfId="0" applyFont="1" applyFill="1" applyBorder="1" applyAlignment="1">
      <alignment horizontal="left" vertical="center"/>
    </xf>
    <xf numFmtId="0" fontId="31" fillId="12" borderId="136" xfId="0" applyFont="1" applyFill="1" applyBorder="1" applyAlignment="1">
      <alignment horizontal="center"/>
    </xf>
    <xf numFmtId="0" fontId="38" fillId="12" borderId="130" xfId="0" applyFont="1" applyFill="1" applyBorder="1" applyAlignment="1">
      <alignment horizontal="left" vertical="center"/>
    </xf>
    <xf numFmtId="0" fontId="31" fillId="12" borderId="131" xfId="0" applyFont="1" applyFill="1" applyBorder="1" applyAlignment="1">
      <alignment horizontal="center"/>
    </xf>
    <xf numFmtId="0" fontId="38" fillId="15" borderId="126" xfId="0" applyFont="1" applyFill="1" applyBorder="1" applyAlignment="1">
      <alignment horizontal="left" vertical="center" wrapText="1"/>
    </xf>
    <xf numFmtId="0" fontId="38" fillId="15" borderId="94" xfId="0" applyFont="1" applyFill="1" applyBorder="1" applyAlignment="1">
      <alignment horizontal="center"/>
    </xf>
    <xf numFmtId="0" fontId="38" fillId="15" borderId="144" xfId="0" applyFont="1" applyFill="1" applyBorder="1" applyAlignment="1">
      <alignment horizontal="center"/>
    </xf>
    <xf numFmtId="3" fontId="31" fillId="0" borderId="108" xfId="0" applyNumberFormat="1" applyFont="1" applyBorder="1"/>
    <xf numFmtId="3" fontId="31" fillId="12" borderId="0" xfId="0" applyNumberFormat="1" applyFont="1" applyFill="1" applyAlignment="1">
      <alignment horizontal="center"/>
    </xf>
    <xf numFmtId="0" fontId="58" fillId="0" borderId="0" xfId="0" applyFont="1" applyAlignment="1">
      <alignment horizontal="left"/>
    </xf>
    <xf numFmtId="0" fontId="58" fillId="0" borderId="0" xfId="0" applyFont="1"/>
    <xf numFmtId="0" fontId="59" fillId="0" borderId="0" xfId="0" applyFont="1"/>
    <xf numFmtId="0" fontId="38" fillId="0" borderId="130" xfId="0" applyFont="1" applyBorder="1" applyAlignment="1">
      <alignment horizontal="left" vertical="center" wrapText="1"/>
    </xf>
    <xf numFmtId="0" fontId="38" fillId="15" borderId="131" xfId="0" applyFont="1" applyFill="1" applyBorder="1" applyAlignment="1">
      <alignment horizontal="center" vertical="center"/>
    </xf>
    <xf numFmtId="0" fontId="38" fillId="15" borderId="93" xfId="0" applyFont="1" applyFill="1" applyBorder="1" applyAlignment="1">
      <alignment horizontal="center" vertical="center"/>
    </xf>
    <xf numFmtId="0" fontId="38" fillId="15" borderId="19" xfId="0" applyFont="1" applyFill="1" applyBorder="1" applyAlignment="1">
      <alignment horizontal="center" vertical="center"/>
    </xf>
    <xf numFmtId="0" fontId="50" fillId="15" borderId="39" xfId="0" applyFont="1" applyFill="1" applyBorder="1" applyAlignment="1">
      <alignment horizontal="center" vertical="center"/>
    </xf>
    <xf numFmtId="0" fontId="50" fillId="15" borderId="34" xfId="0" applyFont="1" applyFill="1" applyBorder="1" applyAlignment="1">
      <alignment horizontal="center" vertical="center"/>
    </xf>
    <xf numFmtId="0" fontId="50" fillId="15" borderId="35" xfId="0" applyFont="1" applyFill="1" applyBorder="1" applyAlignment="1">
      <alignment horizontal="center" vertical="center"/>
    </xf>
    <xf numFmtId="0" fontId="38" fillId="15" borderId="20" xfId="0" applyFont="1" applyFill="1" applyBorder="1" applyAlignment="1">
      <alignment horizontal="center" vertical="center"/>
    </xf>
    <xf numFmtId="0" fontId="50" fillId="15" borderId="33" xfId="0" applyFont="1" applyFill="1" applyBorder="1" applyAlignment="1">
      <alignment horizontal="center" vertical="center"/>
    </xf>
    <xf numFmtId="0" fontId="17" fillId="12" borderId="39" xfId="0" applyFont="1" applyFill="1" applyBorder="1" applyAlignment="1">
      <alignment horizontal="center" vertical="center"/>
    </xf>
    <xf numFmtId="0" fontId="17" fillId="12" borderId="34" xfId="0" applyFont="1" applyFill="1" applyBorder="1" applyAlignment="1">
      <alignment horizontal="center" vertical="center"/>
    </xf>
    <xf numFmtId="0" fontId="17" fillId="12" borderId="35" xfId="0" applyFont="1" applyFill="1" applyBorder="1" applyAlignment="1">
      <alignment horizontal="center" vertical="center"/>
    </xf>
    <xf numFmtId="0" fontId="31" fillId="12" borderId="20" xfId="0" applyFont="1" applyFill="1" applyBorder="1" applyAlignment="1">
      <alignment horizontal="center" vertical="center"/>
    </xf>
    <xf numFmtId="0" fontId="17" fillId="12" borderId="33" xfId="0" applyFont="1" applyFill="1" applyBorder="1" applyAlignment="1">
      <alignment horizontal="center" vertical="center"/>
    </xf>
    <xf numFmtId="0" fontId="16" fillId="12" borderId="0" xfId="0" applyFont="1" applyFill="1" applyAlignment="1">
      <alignment vertical="center"/>
    </xf>
    <xf numFmtId="164" fontId="50" fillId="0" borderId="0" xfId="21" applyNumberFormat="1" applyFont="1" applyFill="1" applyBorder="1" applyAlignment="1">
      <alignment horizontal="left" wrapText="1"/>
    </xf>
    <xf numFmtId="0" fontId="50" fillId="0" borderId="0" xfId="0" applyFont="1" applyAlignment="1">
      <alignment horizontal="left"/>
    </xf>
    <xf numFmtId="0" fontId="50" fillId="0" borderId="0" xfId="0" applyFont="1"/>
    <xf numFmtId="0" fontId="15" fillId="12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50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15" fillId="12" borderId="0" xfId="0" applyFont="1" applyFill="1"/>
    <xf numFmtId="0" fontId="39" fillId="15" borderId="0" xfId="0" applyFont="1" applyFill="1" applyAlignment="1">
      <alignment horizontal="center" wrapText="1"/>
    </xf>
    <xf numFmtId="0" fontId="15" fillId="12" borderId="0" xfId="0" applyFont="1" applyFill="1" applyAlignment="1">
      <alignment horizontal="left" wrapText="1"/>
    </xf>
    <xf numFmtId="0" fontId="40" fillId="12" borderId="0" xfId="0" applyFont="1" applyFill="1" applyAlignment="1">
      <alignment horizontal="center" vertical="top"/>
    </xf>
    <xf numFmtId="0" fontId="31" fillId="12" borderId="114" xfId="0" applyFont="1" applyFill="1" applyBorder="1" applyAlignment="1">
      <alignment horizontal="center"/>
    </xf>
    <xf numFmtId="0" fontId="31" fillId="12" borderId="116" xfId="0" applyFont="1" applyFill="1" applyBorder="1" applyAlignment="1">
      <alignment horizontal="center"/>
    </xf>
    <xf numFmtId="0" fontId="31" fillId="12" borderId="124" xfId="0" applyFont="1" applyFill="1" applyBorder="1" applyAlignment="1">
      <alignment horizontal="center" vertical="center"/>
    </xf>
    <xf numFmtId="0" fontId="31" fillId="12" borderId="125" xfId="0" applyFont="1" applyFill="1" applyBorder="1" applyAlignment="1">
      <alignment horizontal="center" vertical="center"/>
    </xf>
    <xf numFmtId="0" fontId="31" fillId="12" borderId="126" xfId="0" applyFont="1" applyFill="1" applyBorder="1" applyAlignment="1">
      <alignment horizontal="center" vertical="center"/>
    </xf>
    <xf numFmtId="0" fontId="31" fillId="12" borderId="63" xfId="0" applyFont="1" applyFill="1" applyBorder="1" applyAlignment="1">
      <alignment horizontal="center"/>
    </xf>
    <xf numFmtId="0" fontId="31" fillId="12" borderId="108" xfId="0" applyFont="1" applyFill="1" applyBorder="1" applyAlignment="1">
      <alignment horizontal="center"/>
    </xf>
    <xf numFmtId="0" fontId="17" fillId="12" borderId="63" xfId="0" applyFont="1" applyFill="1" applyBorder="1" applyAlignment="1">
      <alignment horizontal="center"/>
    </xf>
    <xf numFmtId="0" fontId="17" fillId="12" borderId="11" xfId="0" applyFont="1" applyFill="1" applyBorder="1" applyAlignment="1">
      <alignment horizontal="center"/>
    </xf>
    <xf numFmtId="0" fontId="31" fillId="12" borderId="120" xfId="0" applyFont="1" applyFill="1" applyBorder="1" applyAlignment="1">
      <alignment horizontal="center"/>
    </xf>
    <xf numFmtId="0" fontId="31" fillId="0" borderId="120" xfId="0" applyFont="1" applyBorder="1" applyAlignment="1">
      <alignment horizontal="center"/>
    </xf>
    <xf numFmtId="0" fontId="31" fillId="0" borderId="63" xfId="0" applyFont="1" applyBorder="1" applyAlignment="1">
      <alignment horizontal="center"/>
    </xf>
    <xf numFmtId="0" fontId="31" fillId="0" borderId="108" xfId="0" applyFont="1" applyBorder="1" applyAlignment="1">
      <alignment horizontal="center"/>
    </xf>
    <xf numFmtId="0" fontId="31" fillId="12" borderId="123" xfId="0" applyFont="1" applyFill="1" applyBorder="1" applyAlignment="1">
      <alignment horizontal="center"/>
    </xf>
    <xf numFmtId="0" fontId="31" fillId="12" borderId="0" xfId="0" applyFont="1" applyFill="1" applyAlignment="1">
      <alignment horizontal="center"/>
    </xf>
    <xf numFmtId="0" fontId="31" fillId="12" borderId="107" xfId="0" applyFont="1" applyFill="1" applyBorder="1" applyAlignment="1">
      <alignment horizontal="center"/>
    </xf>
    <xf numFmtId="0" fontId="17" fillId="0" borderId="54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44" xfId="0" applyFont="1" applyBorder="1" applyAlignment="1" applyProtection="1">
      <alignment horizontal="left" vertical="center"/>
      <protection locked="0"/>
    </xf>
    <xf numFmtId="0" fontId="31" fillId="12" borderId="84" xfId="0" applyFont="1" applyFill="1" applyBorder="1" applyAlignment="1">
      <alignment horizontal="center"/>
    </xf>
    <xf numFmtId="0" fontId="31" fillId="12" borderId="96" xfId="0" applyFont="1" applyFill="1" applyBorder="1" applyAlignment="1">
      <alignment horizontal="center"/>
    </xf>
    <xf numFmtId="0" fontId="31" fillId="0" borderId="141" xfId="0" applyFont="1" applyBorder="1" applyAlignment="1">
      <alignment horizontal="center"/>
    </xf>
    <xf numFmtId="0" fontId="31" fillId="0" borderId="84" xfId="0" applyFont="1" applyBorder="1" applyAlignment="1">
      <alignment horizontal="center"/>
    </xf>
    <xf numFmtId="0" fontId="49" fillId="0" borderId="84" xfId="0" applyFont="1" applyBorder="1"/>
    <xf numFmtId="0" fontId="49" fillId="0" borderId="96" xfId="0" applyFont="1" applyBorder="1"/>
    <xf numFmtId="0" fontId="17" fillId="12" borderId="0" xfId="0" applyFont="1" applyFill="1" applyAlignment="1">
      <alignment horizontal="center"/>
    </xf>
    <xf numFmtId="0" fontId="31" fillId="12" borderId="44" xfId="0" applyFont="1" applyFill="1" applyBorder="1" applyAlignment="1">
      <alignment horizontal="center"/>
    </xf>
    <xf numFmtId="0" fontId="31" fillId="12" borderId="121" xfId="0" applyFont="1" applyFill="1" applyBorder="1" applyAlignment="1">
      <alignment horizontal="center"/>
    </xf>
    <xf numFmtId="0" fontId="31" fillId="0" borderId="138" xfId="0" applyFont="1" applyBorder="1" applyAlignment="1">
      <alignment horizontal="center"/>
    </xf>
    <xf numFmtId="0" fontId="31" fillId="0" borderId="44" xfId="0" applyFont="1" applyBorder="1" applyAlignment="1">
      <alignment horizontal="center"/>
    </xf>
    <xf numFmtId="0" fontId="49" fillId="0" borderId="44" xfId="0" applyFont="1" applyBorder="1"/>
    <xf numFmtId="0" fontId="49" fillId="0" borderId="121" xfId="0" applyFont="1" applyBorder="1"/>
    <xf numFmtId="0" fontId="31" fillId="12" borderId="32" xfId="0" applyFont="1" applyFill="1" applyBorder="1" applyAlignment="1">
      <alignment horizontal="center"/>
    </xf>
    <xf numFmtId="0" fontId="31" fillId="12" borderId="87" xfId="0" applyFont="1" applyFill="1" applyBorder="1" applyAlignment="1">
      <alignment horizontal="center"/>
    </xf>
    <xf numFmtId="0" fontId="31" fillId="0" borderId="143" xfId="0" applyFont="1" applyBorder="1" applyAlignment="1">
      <alignment horizontal="center"/>
    </xf>
    <xf numFmtId="0" fontId="31" fillId="0" borderId="32" xfId="0" applyFont="1" applyBorder="1" applyAlignment="1">
      <alignment horizontal="center"/>
    </xf>
    <xf numFmtId="0" fontId="49" fillId="0" borderId="32" xfId="0" applyFont="1" applyBorder="1"/>
    <xf numFmtId="0" fontId="49" fillId="0" borderId="87" xfId="0" applyFont="1" applyBorder="1"/>
    <xf numFmtId="0" fontId="31" fillId="12" borderId="67" xfId="0" applyFont="1" applyFill="1" applyBorder="1" applyAlignment="1">
      <alignment horizontal="center"/>
    </xf>
    <xf numFmtId="0" fontId="31" fillId="12" borderId="99" xfId="0" applyFont="1" applyFill="1" applyBorder="1" applyAlignment="1">
      <alignment horizontal="center"/>
    </xf>
    <xf numFmtId="0" fontId="31" fillId="12" borderId="55" xfId="0" applyFont="1" applyFill="1" applyBorder="1" applyAlignment="1">
      <alignment horizontal="center"/>
    </xf>
    <xf numFmtId="0" fontId="17" fillId="0" borderId="54" xfId="0" applyFont="1" applyBorder="1" applyProtection="1">
      <protection locked="0"/>
    </xf>
    <xf numFmtId="0" fontId="17" fillId="0" borderId="0" xfId="0" applyFont="1" applyProtection="1">
      <protection locked="0"/>
    </xf>
    <xf numFmtId="0" fontId="17" fillId="0" borderId="44" xfId="0" applyFont="1" applyBorder="1" applyProtection="1">
      <protection locked="0"/>
    </xf>
    <xf numFmtId="0" fontId="31" fillId="12" borderId="28" xfId="0" applyFont="1" applyFill="1" applyBorder="1" applyAlignment="1">
      <alignment horizontal="center"/>
    </xf>
    <xf numFmtId="0" fontId="56" fillId="0" borderId="28" xfId="0" applyFont="1" applyBorder="1" applyAlignment="1">
      <alignment horizontal="center"/>
    </xf>
    <xf numFmtId="3" fontId="38" fillId="0" borderId="63" xfId="0" applyNumberFormat="1" applyFont="1" applyBorder="1" applyAlignment="1">
      <alignment horizontal="center"/>
    </xf>
    <xf numFmtId="3" fontId="38" fillId="0" borderId="108" xfId="0" applyNumberFormat="1" applyFont="1" applyBorder="1" applyAlignment="1">
      <alignment horizontal="center"/>
    </xf>
    <xf numFmtId="3" fontId="38" fillId="15" borderId="63" xfId="0" applyNumberFormat="1" applyFont="1" applyFill="1" applyBorder="1" applyAlignment="1">
      <alignment horizontal="center"/>
    </xf>
    <xf numFmtId="3" fontId="38" fillId="15" borderId="108" xfId="0" applyNumberFormat="1" applyFont="1" applyFill="1" applyBorder="1" applyAlignment="1">
      <alignment horizontal="center"/>
    </xf>
    <xf numFmtId="0" fontId="44" fillId="12" borderId="69" xfId="0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38" fillId="0" borderId="44" xfId="0" applyFont="1" applyBorder="1" applyAlignment="1">
      <alignment horizontal="center"/>
    </xf>
    <xf numFmtId="3" fontId="38" fillId="0" borderId="120" xfId="0" applyNumberFormat="1" applyFont="1" applyBorder="1" applyAlignment="1">
      <alignment horizontal="center"/>
    </xf>
    <xf numFmtId="3" fontId="38" fillId="0" borderId="1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/>
    <xf numFmtId="0" fontId="15" fillId="12" borderId="54" xfId="0" applyFont="1" applyFill="1" applyBorder="1" applyAlignment="1">
      <alignment horizontal="center"/>
    </xf>
    <xf numFmtId="0" fontId="0" fillId="0" borderId="54" xfId="0" applyBorder="1"/>
    <xf numFmtId="0" fontId="38" fillId="12" borderId="63" xfId="0" applyFont="1" applyFill="1" applyBorder="1" applyAlignment="1">
      <alignment horizontal="center" vertical="center" wrapText="1"/>
    </xf>
    <xf numFmtId="0" fontId="37" fillId="12" borderId="54" xfId="0" applyFont="1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36" fillId="12" borderId="54" xfId="0" applyFont="1" applyFill="1" applyBorder="1" applyAlignment="1">
      <alignment horizontal="center"/>
    </xf>
    <xf numFmtId="0" fontId="17" fillId="13" borderId="102" xfId="0" applyFont="1" applyFill="1" applyBorder="1" applyAlignment="1">
      <alignment horizontal="center"/>
    </xf>
    <xf numFmtId="0" fontId="17" fillId="13" borderId="44" xfId="0" applyFont="1" applyFill="1" applyBorder="1" applyAlignment="1">
      <alignment horizontal="center"/>
    </xf>
    <xf numFmtId="0" fontId="17" fillId="13" borderId="103" xfId="0" applyFont="1" applyFill="1" applyBorder="1" applyAlignment="1">
      <alignment horizontal="center"/>
    </xf>
    <xf numFmtId="3" fontId="38" fillId="0" borderId="49" xfId="0" applyNumberFormat="1" applyFont="1" applyBorder="1" applyAlignment="1">
      <alignment horizontal="center"/>
    </xf>
    <xf numFmtId="3" fontId="38" fillId="0" borderId="48" xfId="0" applyNumberFormat="1" applyFont="1" applyBorder="1" applyAlignment="1">
      <alignment horizontal="center"/>
    </xf>
    <xf numFmtId="3" fontId="38" fillId="0" borderId="97" xfId="0" applyNumberFormat="1" applyFont="1" applyBorder="1" applyAlignment="1">
      <alignment horizontal="center"/>
    </xf>
    <xf numFmtId="3" fontId="38" fillId="0" borderId="98" xfId="0" applyNumberFormat="1" applyFont="1" applyBorder="1" applyAlignment="1">
      <alignment horizontal="center"/>
    </xf>
    <xf numFmtId="0" fontId="17" fillId="16" borderId="120" xfId="0" applyFont="1" applyFill="1" applyBorder="1" applyAlignment="1">
      <alignment horizontal="center"/>
    </xf>
    <xf numFmtId="0" fontId="17" fillId="16" borderId="63" xfId="0" applyFont="1" applyFill="1" applyBorder="1" applyAlignment="1">
      <alignment horizontal="center"/>
    </xf>
    <xf numFmtId="0" fontId="17" fillId="16" borderId="108" xfId="0" applyFont="1" applyFill="1" applyBorder="1" applyAlignment="1">
      <alignment horizontal="center"/>
    </xf>
    <xf numFmtId="0" fontId="17" fillId="16" borderId="42" xfId="0" applyFont="1" applyFill="1" applyBorder="1" applyAlignment="1">
      <alignment horizontal="center"/>
    </xf>
    <xf numFmtId="0" fontId="17" fillId="13" borderId="73" xfId="0" applyFont="1" applyFill="1" applyBorder="1" applyAlignment="1">
      <alignment horizontal="center"/>
    </xf>
  </cellXfs>
  <cellStyles count="22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Obliczenia" xfId="15" builtinId="22" customBuiltin="1"/>
    <cellStyle name="Procentowy" xfId="21" builtinId="5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113"/>
  <sheetViews>
    <sheetView view="pageBreakPreview" zoomScale="60" zoomScaleNormal="51" workbookViewId="0">
      <selection activeCell="K67" sqref="K67"/>
    </sheetView>
  </sheetViews>
  <sheetFormatPr defaultRowHeight="12"/>
  <cols>
    <col min="1" max="1" width="7.140625" style="20" customWidth="1"/>
    <col min="2" max="2" width="117.7109375" style="21" customWidth="1"/>
    <col min="3" max="3" width="9.42578125" style="22" bestFit="1" customWidth="1"/>
    <col min="4" max="7" width="7.7109375" style="22" customWidth="1"/>
    <col min="8" max="8" width="9.7109375" style="22" customWidth="1"/>
    <col min="9" max="14" width="7.7109375" style="23" customWidth="1"/>
    <col min="15" max="15" width="5.7109375" style="24" customWidth="1"/>
    <col min="16" max="21" width="7.7109375" style="24" customWidth="1"/>
    <col min="22" max="22" width="5.7109375" style="24" customWidth="1"/>
    <col min="23" max="28" width="7.7109375" style="24" customWidth="1"/>
    <col min="29" max="29" width="5.7109375" style="24" customWidth="1"/>
    <col min="30" max="35" width="7.7109375" style="24" customWidth="1"/>
    <col min="36" max="36" width="5.7109375" style="24" customWidth="1"/>
    <col min="37" max="41" width="7.7109375" style="24" hidden="1" customWidth="1"/>
    <col min="42" max="42" width="11.28515625" style="24" hidden="1" customWidth="1"/>
    <col min="43" max="49" width="7.7109375" style="24" hidden="1" customWidth="1"/>
    <col min="50" max="50" width="15.42578125" style="24" hidden="1" customWidth="1"/>
    <col min="51" max="16384" width="9.140625" style="24"/>
  </cols>
  <sheetData>
    <row r="1" spans="1:50" s="2" customFormat="1" ht="33.75" customHeight="1">
      <c r="A1" s="351" t="s">
        <v>77</v>
      </c>
      <c r="B1" s="351"/>
      <c r="C1" s="351"/>
      <c r="D1" s="351"/>
      <c r="E1" s="1"/>
      <c r="F1" s="65"/>
      <c r="G1" s="65"/>
      <c r="H1" s="352" t="s">
        <v>0</v>
      </c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66"/>
      <c r="AB1" s="66"/>
      <c r="AC1" s="353"/>
      <c r="AD1" s="354"/>
      <c r="AE1" s="354"/>
      <c r="AF1" s="354"/>
      <c r="AG1" s="354"/>
      <c r="AH1" s="354"/>
      <c r="AI1" s="354"/>
      <c r="AJ1" s="354"/>
    </row>
    <row r="2" spans="1:50" s="2" customFormat="1" ht="30" customHeight="1">
      <c r="A2" s="355" t="s">
        <v>33</v>
      </c>
      <c r="B2" s="355"/>
      <c r="C2" s="320"/>
      <c r="D2" s="356" t="s">
        <v>82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  <c r="AA2" s="356"/>
      <c r="AB2" s="356"/>
      <c r="AC2" s="354"/>
      <c r="AD2" s="354"/>
      <c r="AE2" s="354"/>
      <c r="AF2" s="354"/>
      <c r="AG2" s="354"/>
      <c r="AH2" s="354"/>
      <c r="AI2" s="354"/>
      <c r="AJ2" s="354"/>
    </row>
    <row r="3" spans="1:50" s="2" customFormat="1" ht="30.75">
      <c r="A3" s="357"/>
      <c r="B3" s="357"/>
      <c r="C3" s="357"/>
      <c r="D3" s="357"/>
      <c r="E3" s="1"/>
      <c r="F3" s="352" t="s">
        <v>34</v>
      </c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66"/>
      <c r="AB3" s="66"/>
      <c r="AC3" s="354"/>
      <c r="AD3" s="354"/>
      <c r="AE3" s="354"/>
      <c r="AF3" s="354"/>
      <c r="AG3" s="354"/>
      <c r="AH3" s="354"/>
      <c r="AI3" s="354"/>
      <c r="AJ3" s="354"/>
    </row>
    <row r="4" spans="1:50" s="2" customFormat="1" ht="45.75" customHeight="1" thickBot="1">
      <c r="A4" s="171"/>
      <c r="B4" s="172"/>
      <c r="C4" s="1"/>
      <c r="D4" s="1"/>
      <c r="E4" s="1"/>
      <c r="F4" s="358" t="s">
        <v>75</v>
      </c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225"/>
      <c r="AB4" s="225"/>
      <c r="AC4" s="66"/>
      <c r="AD4" s="66"/>
      <c r="AE4" s="66"/>
      <c r="AF4" s="66"/>
      <c r="AG4" s="66"/>
      <c r="AH4" s="66"/>
      <c r="AI4" s="66"/>
      <c r="AJ4" s="66"/>
    </row>
    <row r="5" spans="1:50" s="4" customFormat="1" ht="21" thickBot="1">
      <c r="A5" s="359" t="s">
        <v>3</v>
      </c>
      <c r="B5" s="361" t="s">
        <v>4</v>
      </c>
      <c r="C5" s="364" t="s">
        <v>1</v>
      </c>
      <c r="D5" s="364"/>
      <c r="E5" s="364"/>
      <c r="F5" s="364"/>
      <c r="G5" s="364"/>
      <c r="H5" s="365"/>
      <c r="I5" s="366" t="s">
        <v>2</v>
      </c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6"/>
      <c r="AG5" s="366"/>
      <c r="AH5" s="366"/>
      <c r="AI5" s="366"/>
      <c r="AJ5" s="367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9"/>
    </row>
    <row r="6" spans="1:50" s="5" customFormat="1" ht="21" thickBot="1">
      <c r="A6" s="360"/>
      <c r="B6" s="362"/>
      <c r="C6" s="254"/>
      <c r="D6" s="368" t="s">
        <v>5</v>
      </c>
      <c r="E6" s="364"/>
      <c r="F6" s="364"/>
      <c r="G6" s="364"/>
      <c r="H6" s="365"/>
      <c r="I6" s="369" t="s">
        <v>6</v>
      </c>
      <c r="J6" s="370"/>
      <c r="K6" s="370"/>
      <c r="L6" s="370"/>
      <c r="M6" s="370"/>
      <c r="N6" s="370"/>
      <c r="O6" s="371"/>
      <c r="P6" s="314"/>
      <c r="Q6" s="314"/>
      <c r="R6" s="314"/>
      <c r="S6" s="314" t="s">
        <v>7</v>
      </c>
      <c r="T6" s="314"/>
      <c r="U6" s="314"/>
      <c r="V6" s="315"/>
      <c r="W6" s="372" t="s">
        <v>8</v>
      </c>
      <c r="X6" s="373"/>
      <c r="Y6" s="373"/>
      <c r="Z6" s="373"/>
      <c r="AA6" s="373"/>
      <c r="AB6" s="373"/>
      <c r="AC6" s="374"/>
      <c r="AD6" s="373" t="s">
        <v>9</v>
      </c>
      <c r="AE6" s="373"/>
      <c r="AF6" s="373"/>
      <c r="AG6" s="373"/>
      <c r="AH6" s="373"/>
      <c r="AI6" s="373"/>
      <c r="AJ6" s="403"/>
      <c r="AK6" s="397" t="s">
        <v>10</v>
      </c>
      <c r="AL6" s="397"/>
      <c r="AM6" s="397"/>
      <c r="AN6" s="397"/>
      <c r="AO6" s="397"/>
      <c r="AP6" s="397"/>
      <c r="AQ6" s="398"/>
      <c r="AR6" s="399" t="s">
        <v>11</v>
      </c>
      <c r="AS6" s="397"/>
      <c r="AT6" s="397"/>
      <c r="AU6" s="397"/>
      <c r="AV6" s="397"/>
      <c r="AW6" s="397"/>
      <c r="AX6" s="398"/>
    </row>
    <row r="7" spans="1:50" s="4" customFormat="1" ht="65.25" thickBot="1">
      <c r="A7" s="249"/>
      <c r="B7" s="363"/>
      <c r="C7" s="255" t="s">
        <v>12</v>
      </c>
      <c r="D7" s="305" t="s">
        <v>13</v>
      </c>
      <c r="E7" s="306" t="s">
        <v>14</v>
      </c>
      <c r="F7" s="306" t="s">
        <v>15</v>
      </c>
      <c r="G7" s="306" t="s">
        <v>44</v>
      </c>
      <c r="H7" s="307" t="s">
        <v>50</v>
      </c>
      <c r="I7" s="301" t="s">
        <v>13</v>
      </c>
      <c r="J7" s="302" t="s">
        <v>14</v>
      </c>
      <c r="K7" s="302" t="s">
        <v>15</v>
      </c>
      <c r="L7" s="302" t="s">
        <v>44</v>
      </c>
      <c r="M7" s="302" t="s">
        <v>50</v>
      </c>
      <c r="N7" s="303" t="s">
        <v>17</v>
      </c>
      <c r="O7" s="304" t="s">
        <v>16</v>
      </c>
      <c r="P7" s="312" t="s">
        <v>13</v>
      </c>
      <c r="Q7" s="250" t="s">
        <v>18</v>
      </c>
      <c r="R7" s="250" t="s">
        <v>15</v>
      </c>
      <c r="S7" s="250" t="s">
        <v>44</v>
      </c>
      <c r="T7" s="250" t="s">
        <v>50</v>
      </c>
      <c r="U7" s="251" t="s">
        <v>17</v>
      </c>
      <c r="V7" s="253" t="s">
        <v>16</v>
      </c>
      <c r="W7" s="312" t="s">
        <v>13</v>
      </c>
      <c r="X7" s="250" t="s">
        <v>14</v>
      </c>
      <c r="Y7" s="250" t="s">
        <v>15</v>
      </c>
      <c r="Z7" s="250" t="s">
        <v>44</v>
      </c>
      <c r="AA7" s="250" t="s">
        <v>50</v>
      </c>
      <c r="AB7" s="251" t="s">
        <v>17</v>
      </c>
      <c r="AC7" s="253" t="s">
        <v>16</v>
      </c>
      <c r="AD7" s="312" t="s">
        <v>13</v>
      </c>
      <c r="AE7" s="250" t="s">
        <v>14</v>
      </c>
      <c r="AF7" s="250" t="s">
        <v>15</v>
      </c>
      <c r="AG7" s="250" t="s">
        <v>44</v>
      </c>
      <c r="AH7" s="250" t="s">
        <v>50</v>
      </c>
      <c r="AI7" s="251" t="s">
        <v>17</v>
      </c>
      <c r="AJ7" s="252" t="s">
        <v>16</v>
      </c>
      <c r="AK7" s="63" t="s">
        <v>13</v>
      </c>
      <c r="AL7" s="63" t="s">
        <v>14</v>
      </c>
      <c r="AM7" s="63" t="s">
        <v>15</v>
      </c>
      <c r="AN7" s="63" t="s">
        <v>28</v>
      </c>
      <c r="AO7" s="26" t="s">
        <v>35</v>
      </c>
      <c r="AP7" s="61" t="s">
        <v>17</v>
      </c>
      <c r="AQ7" s="62" t="s">
        <v>16</v>
      </c>
      <c r="AR7" s="60" t="s">
        <v>13</v>
      </c>
      <c r="AS7" s="26" t="s">
        <v>14</v>
      </c>
      <c r="AT7" s="26" t="s">
        <v>15</v>
      </c>
      <c r="AU7" s="26" t="s">
        <v>28</v>
      </c>
      <c r="AV7" s="26" t="s">
        <v>35</v>
      </c>
      <c r="AW7" s="61" t="s">
        <v>17</v>
      </c>
      <c r="AX7" s="64" t="s">
        <v>16</v>
      </c>
    </row>
    <row r="8" spans="1:50" s="4" customFormat="1" ht="12" customHeight="1" thickBot="1">
      <c r="A8" s="6"/>
      <c r="I8" s="7"/>
      <c r="J8" s="7"/>
      <c r="K8" s="7"/>
      <c r="L8" s="7"/>
      <c r="M8" s="7"/>
      <c r="N8" s="7"/>
      <c r="AJ8" s="96"/>
      <c r="AX8" s="8"/>
    </row>
    <row r="9" spans="1:50" s="2" customFormat="1" ht="30" customHeight="1" thickBot="1">
      <c r="A9" s="168" t="s">
        <v>19</v>
      </c>
      <c r="B9" s="256" t="s">
        <v>66</v>
      </c>
      <c r="C9" s="260">
        <f>D9+E9+F9+G9+H9</f>
        <v>75</v>
      </c>
      <c r="D9" s="104">
        <f t="shared" ref="D9:H11" si="0">I9+P9+W9+AD9+AK9+AR9</f>
        <v>0</v>
      </c>
      <c r="E9" s="102">
        <f t="shared" si="0"/>
        <v>60</v>
      </c>
      <c r="F9" s="102">
        <f t="shared" si="0"/>
        <v>0</v>
      </c>
      <c r="G9" s="102">
        <f t="shared" si="0"/>
        <v>15</v>
      </c>
      <c r="H9" s="103">
        <f t="shared" si="0"/>
        <v>0</v>
      </c>
      <c r="I9" s="104">
        <f>SUM(I10:I11)</f>
        <v>0</v>
      </c>
      <c r="J9" s="104">
        <f>SUM(J10:J11)</f>
        <v>0</v>
      </c>
      <c r="K9" s="104">
        <f>SUM(K10:K11)</f>
        <v>0</v>
      </c>
      <c r="L9" s="104">
        <f>SUM(L10:L11)</f>
        <v>15</v>
      </c>
      <c r="M9" s="104">
        <f>SUM(M10:M11)</f>
        <v>0</v>
      </c>
      <c r="N9" s="104">
        <f>COUNTIF(N10:N11,"E")</f>
        <v>0</v>
      </c>
      <c r="O9" s="103">
        <f t="shared" ref="O9:AO9" si="1">SUM(O10:O11)</f>
        <v>1</v>
      </c>
      <c r="P9" s="104">
        <f t="shared" si="1"/>
        <v>0</v>
      </c>
      <c r="Q9" s="104">
        <f t="shared" si="1"/>
        <v>30</v>
      </c>
      <c r="R9" s="104">
        <f t="shared" si="1"/>
        <v>0</v>
      </c>
      <c r="S9" s="104">
        <f t="shared" si="1"/>
        <v>0</v>
      </c>
      <c r="T9" s="104">
        <f t="shared" si="1"/>
        <v>0</v>
      </c>
      <c r="U9" s="104">
        <f t="shared" si="1"/>
        <v>0</v>
      </c>
      <c r="V9" s="221">
        <f t="shared" si="1"/>
        <v>2</v>
      </c>
      <c r="W9" s="222">
        <f t="shared" si="1"/>
        <v>0</v>
      </c>
      <c r="X9" s="222">
        <f t="shared" si="1"/>
        <v>30</v>
      </c>
      <c r="Y9" s="222">
        <f t="shared" si="1"/>
        <v>0</v>
      </c>
      <c r="Z9" s="222">
        <f t="shared" si="1"/>
        <v>0</v>
      </c>
      <c r="AA9" s="222">
        <f t="shared" si="1"/>
        <v>0</v>
      </c>
      <c r="AB9" s="104">
        <f t="shared" si="1"/>
        <v>0</v>
      </c>
      <c r="AC9" s="219">
        <f t="shared" si="1"/>
        <v>2</v>
      </c>
      <c r="AD9" s="220">
        <f t="shared" si="1"/>
        <v>0</v>
      </c>
      <c r="AE9" s="220">
        <f t="shared" si="1"/>
        <v>0</v>
      </c>
      <c r="AF9" s="220">
        <f t="shared" si="1"/>
        <v>0</v>
      </c>
      <c r="AG9" s="220">
        <f t="shared" si="1"/>
        <v>0</v>
      </c>
      <c r="AH9" s="220">
        <f t="shared" si="1"/>
        <v>0</v>
      </c>
      <c r="AI9" s="104">
        <f t="shared" si="1"/>
        <v>0</v>
      </c>
      <c r="AJ9" s="105">
        <f t="shared" si="1"/>
        <v>0</v>
      </c>
      <c r="AK9" s="49">
        <f t="shared" si="1"/>
        <v>0</v>
      </c>
      <c r="AL9" s="49">
        <f t="shared" si="1"/>
        <v>0</v>
      </c>
      <c r="AM9" s="49">
        <f t="shared" si="1"/>
        <v>0</v>
      </c>
      <c r="AN9" s="49">
        <f t="shared" si="1"/>
        <v>0</v>
      </c>
      <c r="AO9" s="49">
        <f t="shared" si="1"/>
        <v>0</v>
      </c>
      <c r="AP9" s="49">
        <f>COUNTIF(AP10:AP11,"Zoc/E") + COUNTIF(AP10:AP11,"E")</f>
        <v>0</v>
      </c>
      <c r="AQ9" s="48">
        <f t="shared" ref="AQ9:AX9" si="2">SUM(AQ10:AQ11)</f>
        <v>0</v>
      </c>
      <c r="AR9" s="49">
        <f t="shared" si="2"/>
        <v>0</v>
      </c>
      <c r="AS9" s="49">
        <f t="shared" si="2"/>
        <v>0</v>
      </c>
      <c r="AT9" s="49">
        <f t="shared" si="2"/>
        <v>0</v>
      </c>
      <c r="AU9" s="49">
        <f t="shared" si="2"/>
        <v>0</v>
      </c>
      <c r="AV9" s="49">
        <f t="shared" si="2"/>
        <v>0</v>
      </c>
      <c r="AW9" s="49">
        <f t="shared" si="2"/>
        <v>0</v>
      </c>
      <c r="AX9" s="70">
        <f t="shared" si="2"/>
        <v>0</v>
      </c>
    </row>
    <row r="10" spans="1:50" s="2" customFormat="1" ht="30.75" customHeight="1">
      <c r="A10" s="241">
        <v>1</v>
      </c>
      <c r="B10" s="257" t="s">
        <v>55</v>
      </c>
      <c r="C10" s="261">
        <f t="shared" ref="C10" si="3">D10+E10+F10+G10+H10</f>
        <v>15</v>
      </c>
      <c r="D10" s="208">
        <f t="shared" si="0"/>
        <v>0</v>
      </c>
      <c r="E10" s="208">
        <f t="shared" si="0"/>
        <v>0</v>
      </c>
      <c r="F10" s="208">
        <f t="shared" si="0"/>
        <v>0</v>
      </c>
      <c r="G10" s="208">
        <f t="shared" si="0"/>
        <v>15</v>
      </c>
      <c r="H10" s="156">
        <f t="shared" si="0"/>
        <v>0</v>
      </c>
      <c r="I10" s="210"/>
      <c r="J10" s="211"/>
      <c r="K10" s="211"/>
      <c r="L10" s="211">
        <v>15</v>
      </c>
      <c r="M10" s="212"/>
      <c r="N10" s="212" t="s">
        <v>51</v>
      </c>
      <c r="O10" s="187">
        <v>1</v>
      </c>
      <c r="P10" s="213"/>
      <c r="Q10" s="214"/>
      <c r="R10" s="214"/>
      <c r="S10" s="214"/>
      <c r="T10" s="214"/>
      <c r="U10" s="215"/>
      <c r="V10" s="209"/>
      <c r="W10" s="213"/>
      <c r="X10" s="214"/>
      <c r="Y10" s="214"/>
      <c r="Z10" s="214"/>
      <c r="AA10" s="214"/>
      <c r="AB10" s="215"/>
      <c r="AC10" s="209"/>
      <c r="AD10" s="213"/>
      <c r="AE10" s="214"/>
      <c r="AF10" s="214"/>
      <c r="AG10" s="214"/>
      <c r="AH10" s="214"/>
      <c r="AI10" s="215"/>
      <c r="AJ10" s="216"/>
      <c r="AK10" s="179"/>
      <c r="AL10" s="180"/>
      <c r="AM10" s="180"/>
      <c r="AN10" s="180"/>
      <c r="AO10" s="180"/>
      <c r="AP10" s="181"/>
      <c r="AQ10" s="178"/>
      <c r="AR10" s="179"/>
      <c r="AS10" s="180"/>
      <c r="AT10" s="180"/>
      <c r="AU10" s="180"/>
      <c r="AV10" s="180"/>
      <c r="AW10" s="181"/>
      <c r="AX10" s="182"/>
    </row>
    <row r="11" spans="1:50" s="174" customFormat="1" ht="30.95" customHeight="1" thickBot="1">
      <c r="A11" s="242">
        <v>2</v>
      </c>
      <c r="B11" s="258" t="s">
        <v>49</v>
      </c>
      <c r="C11" s="262">
        <f>D11+E11+F11+G11+H11</f>
        <v>60</v>
      </c>
      <c r="D11" s="144">
        <f t="shared" si="0"/>
        <v>0</v>
      </c>
      <c r="E11" s="144">
        <f t="shared" si="0"/>
        <v>60</v>
      </c>
      <c r="F11" s="144">
        <f t="shared" si="0"/>
        <v>0</v>
      </c>
      <c r="G11" s="144">
        <f t="shared" si="0"/>
        <v>0</v>
      </c>
      <c r="H11" s="238">
        <f t="shared" si="0"/>
        <v>0</v>
      </c>
      <c r="I11" s="112"/>
      <c r="J11" s="113"/>
      <c r="K11" s="113"/>
      <c r="L11" s="113"/>
      <c r="M11" s="159"/>
      <c r="N11" s="159"/>
      <c r="O11" s="132"/>
      <c r="P11" s="112"/>
      <c r="Q11" s="113">
        <v>30</v>
      </c>
      <c r="R11" s="113"/>
      <c r="S11" s="113"/>
      <c r="T11" s="113"/>
      <c r="U11" s="159" t="s">
        <v>31</v>
      </c>
      <c r="V11" s="132">
        <v>2</v>
      </c>
      <c r="W11" s="112"/>
      <c r="X11" s="113">
        <v>30</v>
      </c>
      <c r="Y11" s="113"/>
      <c r="Z11" s="113"/>
      <c r="AA11" s="113"/>
      <c r="AB11" s="160" t="s">
        <v>31</v>
      </c>
      <c r="AC11" s="111">
        <v>2</v>
      </c>
      <c r="AD11" s="112"/>
      <c r="AE11" s="113"/>
      <c r="AF11" s="113"/>
      <c r="AG11" s="113"/>
      <c r="AH11" s="113"/>
      <c r="AI11" s="159"/>
      <c r="AJ11" s="131"/>
      <c r="AK11" s="175"/>
      <c r="AL11" s="176"/>
      <c r="AM11" s="176"/>
      <c r="AN11" s="176"/>
      <c r="AO11" s="176"/>
      <c r="AP11" s="177"/>
      <c r="AQ11" s="184"/>
      <c r="AR11" s="175"/>
      <c r="AS11" s="176"/>
      <c r="AT11" s="176"/>
      <c r="AU11" s="176"/>
      <c r="AV11" s="176"/>
      <c r="AW11" s="177"/>
      <c r="AX11" s="33"/>
    </row>
    <row r="12" spans="1:50" s="9" customFormat="1" ht="22.5">
      <c r="A12" s="375"/>
      <c r="B12" s="321" t="s">
        <v>20</v>
      </c>
      <c r="C12" s="322">
        <v>2</v>
      </c>
      <c r="D12" s="378">
        <v>2</v>
      </c>
      <c r="E12" s="378"/>
      <c r="F12" s="378"/>
      <c r="G12" s="378"/>
      <c r="H12" s="379"/>
      <c r="I12" s="380">
        <v>2</v>
      </c>
      <c r="J12" s="381"/>
      <c r="K12" s="381"/>
      <c r="L12" s="381"/>
      <c r="M12" s="382"/>
      <c r="N12" s="382"/>
      <c r="O12" s="383"/>
      <c r="P12" s="310"/>
      <c r="Q12" s="310"/>
      <c r="R12" s="310"/>
      <c r="S12" s="28"/>
      <c r="T12" s="28"/>
      <c r="U12" s="384"/>
      <c r="V12" s="384"/>
      <c r="W12" s="384"/>
      <c r="X12" s="384"/>
      <c r="Y12" s="28"/>
      <c r="Z12" s="28"/>
      <c r="AA12" s="28"/>
      <c r="AB12" s="384"/>
      <c r="AC12" s="384"/>
      <c r="AD12" s="384"/>
      <c r="AE12" s="384"/>
      <c r="AF12" s="28"/>
      <c r="AG12" s="28"/>
      <c r="AH12" s="28"/>
      <c r="AI12" s="384"/>
      <c r="AJ12" s="384"/>
      <c r="AK12" s="384"/>
      <c r="AL12" s="384"/>
      <c r="AM12" s="310"/>
      <c r="AN12" s="310"/>
      <c r="AO12" s="28"/>
      <c r="AP12" s="384"/>
      <c r="AQ12" s="384"/>
      <c r="AR12" s="384"/>
      <c r="AS12" s="384"/>
      <c r="AT12" s="310"/>
      <c r="AU12" s="310"/>
      <c r="AV12" s="28"/>
      <c r="AW12" s="400"/>
      <c r="AX12" s="400"/>
    </row>
    <row r="13" spans="1:50" s="9" customFormat="1" ht="22.5">
      <c r="A13" s="376"/>
      <c r="B13" s="323" t="s">
        <v>47</v>
      </c>
      <c r="C13" s="324">
        <v>4</v>
      </c>
      <c r="D13" s="391">
        <v>4</v>
      </c>
      <c r="E13" s="391"/>
      <c r="F13" s="391"/>
      <c r="G13" s="391"/>
      <c r="H13" s="392"/>
      <c r="I13" s="393">
        <v>4</v>
      </c>
      <c r="J13" s="394"/>
      <c r="K13" s="394"/>
      <c r="L13" s="394"/>
      <c r="M13" s="395"/>
      <c r="N13" s="395"/>
      <c r="O13" s="396"/>
      <c r="P13" s="310"/>
      <c r="Q13" s="310"/>
      <c r="R13" s="310"/>
      <c r="S13" s="28"/>
      <c r="T13" s="28"/>
      <c r="U13" s="310"/>
      <c r="V13" s="310"/>
      <c r="W13" s="310"/>
      <c r="X13" s="310"/>
      <c r="Y13" s="28"/>
      <c r="Z13" s="28"/>
      <c r="AA13" s="28"/>
      <c r="AB13" s="310"/>
      <c r="AC13" s="310"/>
      <c r="AD13" s="310"/>
      <c r="AE13" s="310"/>
      <c r="AF13" s="28"/>
      <c r="AG13" s="28"/>
      <c r="AH13" s="28"/>
      <c r="AI13" s="310"/>
      <c r="AJ13" s="310"/>
      <c r="AK13" s="310"/>
      <c r="AL13" s="310"/>
      <c r="AM13" s="310"/>
      <c r="AN13" s="310"/>
      <c r="AO13" s="28"/>
      <c r="AP13" s="310"/>
      <c r="AQ13" s="310"/>
      <c r="AR13" s="310"/>
      <c r="AS13" s="310"/>
      <c r="AT13" s="310"/>
      <c r="AU13" s="310"/>
      <c r="AV13" s="28"/>
      <c r="AW13" s="401"/>
      <c r="AX13" s="401"/>
    </row>
    <row r="14" spans="1:50" s="9" customFormat="1" ht="23.25" thickBot="1">
      <c r="A14" s="376"/>
      <c r="B14" s="259" t="s">
        <v>79</v>
      </c>
      <c r="C14" s="263">
        <v>2</v>
      </c>
      <c r="D14" s="385">
        <v>2</v>
      </c>
      <c r="E14" s="385"/>
      <c r="F14" s="385"/>
      <c r="G14" s="385"/>
      <c r="H14" s="386"/>
      <c r="I14" s="387">
        <v>2</v>
      </c>
      <c r="J14" s="388"/>
      <c r="K14" s="388"/>
      <c r="L14" s="388"/>
      <c r="M14" s="389"/>
      <c r="N14" s="389"/>
      <c r="O14" s="390"/>
      <c r="P14" s="310"/>
      <c r="Q14" s="310"/>
      <c r="R14" s="310"/>
      <c r="S14" s="28"/>
      <c r="T14" s="28"/>
      <c r="U14" s="384"/>
      <c r="V14" s="384"/>
      <c r="W14" s="384"/>
      <c r="X14" s="384"/>
      <c r="Y14" s="28"/>
      <c r="Z14" s="28"/>
      <c r="AA14" s="28"/>
      <c r="AB14" s="384"/>
      <c r="AC14" s="384"/>
      <c r="AD14" s="384"/>
      <c r="AE14" s="384"/>
      <c r="AF14" s="28"/>
      <c r="AG14" s="28"/>
      <c r="AH14" s="28"/>
      <c r="AI14" s="384"/>
      <c r="AJ14" s="384"/>
      <c r="AK14" s="384"/>
      <c r="AL14" s="384"/>
      <c r="AM14" s="310"/>
      <c r="AN14" s="310"/>
      <c r="AO14" s="28"/>
      <c r="AP14" s="384"/>
      <c r="AQ14" s="384"/>
      <c r="AR14" s="384"/>
      <c r="AS14" s="384"/>
      <c r="AT14" s="310"/>
      <c r="AU14" s="310"/>
      <c r="AV14" s="28"/>
      <c r="AW14" s="401"/>
      <c r="AX14" s="401"/>
    </row>
    <row r="15" spans="1:50" s="10" customFormat="1" ht="12" customHeight="1" thickBot="1">
      <c r="A15" s="377"/>
      <c r="B15" s="76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10"/>
      <c r="P15" s="50"/>
      <c r="Q15" s="50"/>
      <c r="R15" s="50"/>
      <c r="S15" s="51"/>
      <c r="T15" s="51"/>
      <c r="U15" s="50"/>
      <c r="V15" s="50"/>
      <c r="W15" s="50"/>
      <c r="X15" s="50"/>
      <c r="Y15" s="51"/>
      <c r="Z15" s="51"/>
      <c r="AA15" s="51"/>
      <c r="AB15" s="50"/>
      <c r="AC15" s="50"/>
      <c r="AD15" s="50"/>
      <c r="AE15" s="50"/>
      <c r="AF15" s="51"/>
      <c r="AG15" s="51"/>
      <c r="AH15" s="51"/>
      <c r="AI15" s="50"/>
      <c r="AJ15" s="50"/>
      <c r="AK15" s="50"/>
      <c r="AL15" s="50"/>
      <c r="AM15" s="50"/>
      <c r="AN15" s="50"/>
      <c r="AO15" s="51"/>
      <c r="AP15" s="50"/>
      <c r="AQ15" s="50"/>
      <c r="AR15" s="50"/>
      <c r="AS15" s="50"/>
      <c r="AT15" s="50"/>
      <c r="AU15" s="50"/>
      <c r="AV15" s="51"/>
      <c r="AW15" s="402"/>
      <c r="AX15" s="402"/>
    </row>
    <row r="16" spans="1:50" s="2" customFormat="1" ht="30" customHeight="1" thickBot="1">
      <c r="A16" s="235" t="s">
        <v>21</v>
      </c>
      <c r="B16" s="264" t="s">
        <v>65</v>
      </c>
      <c r="C16" s="260">
        <f>D16+E16+F16+G16+H16</f>
        <v>154</v>
      </c>
      <c r="D16" s="104">
        <f>I16+P16+W16+AD16+AK16+AR16</f>
        <v>70</v>
      </c>
      <c r="E16" s="102">
        <f t="shared" ref="E16:H20" si="4">J16+Q16+X16+AE16+AL16+AS16</f>
        <v>0</v>
      </c>
      <c r="F16" s="102">
        <f t="shared" si="4"/>
        <v>0</v>
      </c>
      <c r="G16" s="102">
        <f>L16+S16+Z16+AG16+AN16+AU16</f>
        <v>84</v>
      </c>
      <c r="H16" s="103">
        <f t="shared" si="4"/>
        <v>0</v>
      </c>
      <c r="I16" s="104">
        <f>SUM(I17:I20)</f>
        <v>52</v>
      </c>
      <c r="J16" s="104">
        <f>SUM(J17:J20)</f>
        <v>0</v>
      </c>
      <c r="K16" s="104">
        <f>SUM(K17:K20)</f>
        <v>0</v>
      </c>
      <c r="L16" s="104">
        <f>SUM(L17:L20)</f>
        <v>62</v>
      </c>
      <c r="M16" s="104">
        <f>SUM(M17:M20)</f>
        <v>0</v>
      </c>
      <c r="N16" s="104">
        <f>COUNTIF(N17:N20,"E")</f>
        <v>1</v>
      </c>
      <c r="O16" s="103">
        <f t="shared" ref="O16:T16" si="5">SUM(O17:O20)</f>
        <v>11</v>
      </c>
      <c r="P16" s="104">
        <f t="shared" si="5"/>
        <v>18</v>
      </c>
      <c r="Q16" s="104">
        <f t="shared" si="5"/>
        <v>0</v>
      </c>
      <c r="R16" s="104">
        <f t="shared" si="5"/>
        <v>0</v>
      </c>
      <c r="S16" s="104">
        <f t="shared" si="5"/>
        <v>22</v>
      </c>
      <c r="T16" s="104">
        <f t="shared" si="5"/>
        <v>0</v>
      </c>
      <c r="U16" s="104">
        <f>COUNTIF(U17:U20,"E")</f>
        <v>1</v>
      </c>
      <c r="V16" s="103">
        <f t="shared" ref="V16:AA16" si="6">SUM(V17:V20)</f>
        <v>5</v>
      </c>
      <c r="W16" s="104">
        <f t="shared" si="6"/>
        <v>0</v>
      </c>
      <c r="X16" s="104">
        <f t="shared" si="6"/>
        <v>0</v>
      </c>
      <c r="Y16" s="104">
        <f t="shared" si="6"/>
        <v>0</v>
      </c>
      <c r="Z16" s="104">
        <f t="shared" si="6"/>
        <v>0</v>
      </c>
      <c r="AA16" s="104">
        <f t="shared" si="6"/>
        <v>0</v>
      </c>
      <c r="AB16" s="104">
        <f>COUNTIF(AB17:AB20,"E")</f>
        <v>0</v>
      </c>
      <c r="AC16" s="103">
        <f t="shared" ref="AC16:AH16" si="7">SUM(AC17:AC20)</f>
        <v>0</v>
      </c>
      <c r="AD16" s="104">
        <f t="shared" si="7"/>
        <v>0</v>
      </c>
      <c r="AE16" s="104">
        <f t="shared" si="7"/>
        <v>0</v>
      </c>
      <c r="AF16" s="104">
        <f t="shared" si="7"/>
        <v>0</v>
      </c>
      <c r="AG16" s="104">
        <f t="shared" si="7"/>
        <v>0</v>
      </c>
      <c r="AH16" s="104">
        <f t="shared" si="7"/>
        <v>0</v>
      </c>
      <c r="AI16" s="104">
        <f>COUNTIF(AI17:AI20,"E")</f>
        <v>0</v>
      </c>
      <c r="AJ16" s="114">
        <f t="shared" ref="AJ16:AO16" si="8">SUM(AJ17:AJ20)</f>
        <v>0</v>
      </c>
      <c r="AK16" s="49">
        <f t="shared" si="8"/>
        <v>0</v>
      </c>
      <c r="AL16" s="49">
        <f t="shared" si="8"/>
        <v>0</v>
      </c>
      <c r="AM16" s="49">
        <f t="shared" si="8"/>
        <v>0</v>
      </c>
      <c r="AN16" s="49">
        <f t="shared" si="8"/>
        <v>0</v>
      </c>
      <c r="AO16" s="49">
        <f t="shared" si="8"/>
        <v>0</v>
      </c>
      <c r="AP16" s="49">
        <f>COUNTIF(AP17:AP20,"E")</f>
        <v>0</v>
      </c>
      <c r="AQ16" s="48">
        <f t="shared" ref="AQ16:AV16" si="9">SUM(AQ17:AQ20)</f>
        <v>0</v>
      </c>
      <c r="AR16" s="49">
        <f t="shared" si="9"/>
        <v>0</v>
      </c>
      <c r="AS16" s="49">
        <f t="shared" si="9"/>
        <v>0</v>
      </c>
      <c r="AT16" s="49">
        <f t="shared" si="9"/>
        <v>0</v>
      </c>
      <c r="AU16" s="49">
        <f t="shared" si="9"/>
        <v>0</v>
      </c>
      <c r="AV16" s="49">
        <f t="shared" si="9"/>
        <v>0</v>
      </c>
      <c r="AW16" s="49">
        <f>COUNTIF(AW17:AW20,"E")</f>
        <v>0</v>
      </c>
      <c r="AX16" s="52">
        <f>SUM(AX17:AX20)</f>
        <v>0</v>
      </c>
    </row>
    <row r="17" spans="1:122" s="2" customFormat="1" ht="32.1" customHeight="1">
      <c r="A17" s="240">
        <v>1</v>
      </c>
      <c r="B17" s="265" t="s">
        <v>48</v>
      </c>
      <c r="C17" s="271">
        <f>D17+E17+F17+G17+H17</f>
        <v>42</v>
      </c>
      <c r="D17" s="208">
        <f>I17+P17+W17+AD17+AK17+AR17</f>
        <v>20</v>
      </c>
      <c r="E17" s="208">
        <f t="shared" si="4"/>
        <v>0</v>
      </c>
      <c r="F17" s="208">
        <f t="shared" si="4"/>
        <v>0</v>
      </c>
      <c r="G17" s="208">
        <f t="shared" si="4"/>
        <v>22</v>
      </c>
      <c r="H17" s="142">
        <f t="shared" si="4"/>
        <v>0</v>
      </c>
      <c r="I17" s="223">
        <v>20</v>
      </c>
      <c r="J17" s="116"/>
      <c r="K17" s="116"/>
      <c r="L17" s="116">
        <v>22</v>
      </c>
      <c r="M17" s="116"/>
      <c r="N17" s="203" t="s">
        <v>32</v>
      </c>
      <c r="O17" s="153">
        <v>5</v>
      </c>
      <c r="P17" s="154"/>
      <c r="Q17" s="155"/>
      <c r="R17" s="155"/>
      <c r="S17" s="118"/>
      <c r="T17" s="118"/>
      <c r="U17" s="119"/>
      <c r="V17" s="120"/>
      <c r="W17" s="121"/>
      <c r="X17" s="118"/>
      <c r="Y17" s="118"/>
      <c r="Z17" s="118"/>
      <c r="AA17" s="118"/>
      <c r="AB17" s="119"/>
      <c r="AC17" s="120"/>
      <c r="AD17" s="122"/>
      <c r="AE17" s="123"/>
      <c r="AF17" s="123"/>
      <c r="AG17" s="123"/>
      <c r="AH17" s="123"/>
      <c r="AI17" s="124"/>
      <c r="AJ17" s="115"/>
      <c r="AK17" s="73"/>
      <c r="AL17" s="74"/>
      <c r="AM17" s="74"/>
      <c r="AN17" s="74"/>
      <c r="AO17" s="74"/>
      <c r="AP17" s="69"/>
      <c r="AQ17" s="75"/>
      <c r="AR17" s="73"/>
      <c r="AS17" s="74"/>
      <c r="AT17" s="74"/>
      <c r="AU17" s="74"/>
      <c r="AV17" s="74"/>
      <c r="AW17" s="69"/>
      <c r="AX17" s="75"/>
    </row>
    <row r="18" spans="1:122" s="2" customFormat="1" ht="32.1" customHeight="1">
      <c r="A18" s="243">
        <v>2</v>
      </c>
      <c r="B18" s="257" t="s">
        <v>43</v>
      </c>
      <c r="C18" s="261">
        <f t="shared" ref="C18:C20" si="10">D18+E18+F18+G18+H18</f>
        <v>40</v>
      </c>
      <c r="D18" s="208">
        <f t="shared" ref="D18:D20" si="11">I18+P18+W18+AD18+AK18+AR18</f>
        <v>18</v>
      </c>
      <c r="E18" s="208">
        <f t="shared" si="4"/>
        <v>0</v>
      </c>
      <c r="F18" s="208">
        <f t="shared" si="4"/>
        <v>0</v>
      </c>
      <c r="G18" s="208">
        <f t="shared" si="4"/>
        <v>22</v>
      </c>
      <c r="H18" s="193">
        <f t="shared" si="4"/>
        <v>0</v>
      </c>
      <c r="I18" s="106">
        <v>18</v>
      </c>
      <c r="J18" s="188"/>
      <c r="K18" s="188"/>
      <c r="L18" s="188">
        <v>22</v>
      </c>
      <c r="M18" s="188"/>
      <c r="N18" s="200" t="s">
        <v>31</v>
      </c>
      <c r="O18" s="156">
        <v>3</v>
      </c>
      <c r="P18" s="140"/>
      <c r="Q18" s="194"/>
      <c r="R18" s="194"/>
      <c r="S18" s="108"/>
      <c r="T18" s="108"/>
      <c r="U18" s="109"/>
      <c r="V18" s="187"/>
      <c r="W18" s="107"/>
      <c r="X18" s="108"/>
      <c r="Y18" s="108"/>
      <c r="Z18" s="108"/>
      <c r="AA18" s="108"/>
      <c r="AB18" s="109"/>
      <c r="AC18" s="187"/>
      <c r="AD18" s="126"/>
      <c r="AE18" s="125"/>
      <c r="AF18" s="125"/>
      <c r="AG18" s="125"/>
      <c r="AH18" s="125"/>
      <c r="AI18" s="127"/>
      <c r="AJ18" s="128"/>
      <c r="AK18" s="29"/>
      <c r="AL18" s="30"/>
      <c r="AM18" s="30"/>
      <c r="AN18" s="30"/>
      <c r="AO18" s="30"/>
      <c r="AP18" s="310"/>
      <c r="AQ18" s="31"/>
      <c r="AR18" s="29"/>
      <c r="AS18" s="30"/>
      <c r="AT18" s="30"/>
      <c r="AU18" s="30"/>
      <c r="AV18" s="30"/>
      <c r="AW18" s="310"/>
      <c r="AX18" s="31"/>
    </row>
    <row r="19" spans="1:122" s="2" customFormat="1" ht="32.1" customHeight="1">
      <c r="A19" s="241">
        <v>3</v>
      </c>
      <c r="B19" s="257" t="s">
        <v>62</v>
      </c>
      <c r="C19" s="261">
        <f t="shared" si="10"/>
        <v>40</v>
      </c>
      <c r="D19" s="208">
        <f t="shared" si="11"/>
        <v>18</v>
      </c>
      <c r="E19" s="208">
        <f t="shared" si="4"/>
        <v>0</v>
      </c>
      <c r="F19" s="208">
        <f t="shared" si="4"/>
        <v>0</v>
      </c>
      <c r="G19" s="208">
        <f t="shared" si="4"/>
        <v>22</v>
      </c>
      <c r="H19" s="193">
        <f t="shared" si="4"/>
        <v>0</v>
      </c>
      <c r="I19" s="106"/>
      <c r="J19" s="188"/>
      <c r="K19" s="188"/>
      <c r="L19" s="188"/>
      <c r="M19" s="188"/>
      <c r="N19" s="200"/>
      <c r="O19" s="156"/>
      <c r="P19" s="106">
        <v>18</v>
      </c>
      <c r="Q19" s="188"/>
      <c r="R19" s="188"/>
      <c r="S19" s="188">
        <v>22</v>
      </c>
      <c r="T19" s="188"/>
      <c r="U19" s="200" t="s">
        <v>32</v>
      </c>
      <c r="V19" s="156">
        <v>5</v>
      </c>
      <c r="W19" s="107"/>
      <c r="X19" s="108"/>
      <c r="Y19" s="108"/>
      <c r="Z19" s="108"/>
      <c r="AA19" s="108"/>
      <c r="AB19" s="227"/>
      <c r="AC19" s="228"/>
      <c r="AD19" s="192"/>
      <c r="AE19" s="188"/>
      <c r="AF19" s="188"/>
      <c r="AG19" s="188"/>
      <c r="AH19" s="188"/>
      <c r="AI19" s="229"/>
      <c r="AJ19" s="230"/>
      <c r="AK19" s="41"/>
      <c r="AL19" s="30"/>
      <c r="AM19" s="30"/>
      <c r="AN19" s="30"/>
      <c r="AO19" s="30"/>
      <c r="AP19" s="310"/>
      <c r="AQ19" s="31"/>
      <c r="AR19" s="29"/>
      <c r="AS19" s="30"/>
      <c r="AT19" s="30"/>
      <c r="AU19" s="30"/>
      <c r="AV19" s="30"/>
      <c r="AW19" s="310"/>
      <c r="AX19" s="31"/>
    </row>
    <row r="20" spans="1:122" s="2" customFormat="1" ht="32.1" customHeight="1" thickBot="1">
      <c r="A20" s="244">
        <v>4</v>
      </c>
      <c r="B20" s="267" t="s">
        <v>41</v>
      </c>
      <c r="C20" s="272">
        <f t="shared" si="10"/>
        <v>32</v>
      </c>
      <c r="D20" s="298">
        <f t="shared" si="11"/>
        <v>14</v>
      </c>
      <c r="E20" s="144">
        <f t="shared" si="4"/>
        <v>0</v>
      </c>
      <c r="F20" s="144">
        <f t="shared" si="4"/>
        <v>0</v>
      </c>
      <c r="G20" s="144">
        <f t="shared" si="4"/>
        <v>18</v>
      </c>
      <c r="H20" s="146">
        <f t="shared" si="4"/>
        <v>0</v>
      </c>
      <c r="I20" s="157">
        <v>14</v>
      </c>
      <c r="J20" s="148"/>
      <c r="K20" s="148"/>
      <c r="L20" s="148">
        <v>18</v>
      </c>
      <c r="M20" s="148"/>
      <c r="N20" s="149" t="s">
        <v>31</v>
      </c>
      <c r="O20" s="158">
        <v>3</v>
      </c>
      <c r="P20" s="147"/>
      <c r="Q20" s="148"/>
      <c r="R20" s="148"/>
      <c r="S20" s="113"/>
      <c r="T20" s="113"/>
      <c r="U20" s="130"/>
      <c r="V20" s="131"/>
      <c r="W20" s="129"/>
      <c r="X20" s="113"/>
      <c r="Y20" s="113"/>
      <c r="Z20" s="113"/>
      <c r="AA20" s="113"/>
      <c r="AB20" s="130"/>
      <c r="AC20" s="131"/>
      <c r="AD20" s="129"/>
      <c r="AE20" s="113"/>
      <c r="AF20" s="113"/>
      <c r="AG20" s="113"/>
      <c r="AH20" s="113"/>
      <c r="AI20" s="130"/>
      <c r="AJ20" s="131"/>
      <c r="AK20" s="44"/>
      <c r="AL20" s="27"/>
      <c r="AM20" s="27"/>
      <c r="AN20" s="27"/>
      <c r="AO20" s="27"/>
      <c r="AP20" s="94"/>
      <c r="AQ20" s="95"/>
      <c r="AR20" s="44"/>
      <c r="AS20" s="27"/>
      <c r="AT20" s="27"/>
      <c r="AU20" s="27"/>
      <c r="AV20" s="27"/>
      <c r="AW20" s="94"/>
      <c r="AX20" s="95"/>
    </row>
    <row r="21" spans="1:122" s="11" customFormat="1" ht="12" customHeight="1" thickBot="1">
      <c r="A21" s="82"/>
      <c r="B21" s="78"/>
      <c r="C21" s="53"/>
      <c r="D21" s="53"/>
      <c r="E21" s="53"/>
      <c r="F21" s="53"/>
      <c r="G21" s="53"/>
      <c r="H21" s="53"/>
      <c r="I21" s="54"/>
      <c r="J21" s="54"/>
      <c r="K21" s="54"/>
      <c r="L21" s="54"/>
      <c r="M21" s="54"/>
      <c r="N21" s="54"/>
      <c r="O21" s="53"/>
      <c r="P21" s="55"/>
      <c r="Q21" s="55"/>
      <c r="R21" s="55"/>
      <c r="S21" s="55"/>
      <c r="T21" s="55"/>
      <c r="U21" s="55"/>
      <c r="V21" s="53"/>
      <c r="W21" s="55"/>
      <c r="X21" s="55"/>
      <c r="Y21" s="55"/>
      <c r="Z21" s="55"/>
      <c r="AA21" s="55"/>
      <c r="AB21" s="55"/>
      <c r="AC21" s="53"/>
      <c r="AD21" s="55"/>
      <c r="AE21" s="55"/>
      <c r="AF21" s="55"/>
      <c r="AG21" s="55"/>
      <c r="AH21" s="55"/>
      <c r="AI21" s="55"/>
      <c r="AJ21" s="53"/>
      <c r="AK21" s="55"/>
      <c r="AL21" s="55"/>
      <c r="AM21" s="55"/>
      <c r="AN21" s="55"/>
      <c r="AO21" s="55"/>
      <c r="AP21" s="55"/>
      <c r="AQ21" s="53"/>
      <c r="AR21" s="55"/>
      <c r="AS21" s="55"/>
      <c r="AT21" s="55"/>
      <c r="AU21" s="55"/>
      <c r="AV21" s="55"/>
      <c r="AW21" s="55"/>
      <c r="AX21" s="72"/>
    </row>
    <row r="22" spans="1:122" s="2" customFormat="1" ht="30" customHeight="1" thickBot="1">
      <c r="A22" s="235" t="s">
        <v>22</v>
      </c>
      <c r="B22" s="264" t="s">
        <v>64</v>
      </c>
      <c r="C22" s="260">
        <f>SUM(D22:H22)</f>
        <v>810</v>
      </c>
      <c r="D22" s="104">
        <f>I22+P22+W22+AD22+AK22+AR22</f>
        <v>270</v>
      </c>
      <c r="E22" s="102">
        <f t="shared" ref="E22:H26" si="12">J22+Q22+X22+AE22+AL22+AS22</f>
        <v>0</v>
      </c>
      <c r="F22" s="102">
        <f>K22+R22+Y22+AF22+AM22+AT22</f>
        <v>84</v>
      </c>
      <c r="G22" s="102">
        <f>L22+S22+Z22+AG22+AN22+AU22</f>
        <v>456</v>
      </c>
      <c r="H22" s="103">
        <f>M22+T22+AA22+AH22+AO22+AV22</f>
        <v>0</v>
      </c>
      <c r="I22" s="104">
        <f>SUM(I23:I41)</f>
        <v>76</v>
      </c>
      <c r="J22" s="104">
        <f>SUM(J23:J41)</f>
        <v>0</v>
      </c>
      <c r="K22" s="104">
        <f>SUM(K23:K41)</f>
        <v>0</v>
      </c>
      <c r="L22" s="104">
        <f>SUM(L23:L41)</f>
        <v>103</v>
      </c>
      <c r="M22" s="104">
        <f>SUM(M23:M41)</f>
        <v>0</v>
      </c>
      <c r="N22" s="173">
        <f>COUNTIF(N23:N41,"E")</f>
        <v>2</v>
      </c>
      <c r="O22" s="103">
        <f>SUM(O23:O41)</f>
        <v>18</v>
      </c>
      <c r="P22" s="104">
        <f>SUM(P23:P41)</f>
        <v>72</v>
      </c>
      <c r="Q22" s="104">
        <f t="shared" ref="Q22:T22" si="13">SUM(Q23:Q41)</f>
        <v>0</v>
      </c>
      <c r="R22" s="104">
        <f t="shared" si="13"/>
        <v>28</v>
      </c>
      <c r="S22" s="104">
        <f>SUM(S23:S41)</f>
        <v>161</v>
      </c>
      <c r="T22" s="104">
        <f t="shared" si="13"/>
        <v>0</v>
      </c>
      <c r="U22" s="104">
        <f>COUNTIF(U23:U41,"E")</f>
        <v>2</v>
      </c>
      <c r="V22" s="103">
        <f>SUM(V23:V41)</f>
        <v>18</v>
      </c>
      <c r="W22" s="104">
        <f>SUM(W23:W41)</f>
        <v>92</v>
      </c>
      <c r="X22" s="104">
        <f t="shared" ref="X22:AA22" si="14">SUM(X23:X41)</f>
        <v>0</v>
      </c>
      <c r="Y22" s="104">
        <f t="shared" si="14"/>
        <v>28</v>
      </c>
      <c r="Z22" s="104">
        <f>SUM(Z23:Z41)</f>
        <v>124</v>
      </c>
      <c r="AA22" s="104">
        <f t="shared" si="14"/>
        <v>0</v>
      </c>
      <c r="AB22" s="104">
        <f>COUNTIF(AB23:AB41,"E")</f>
        <v>1</v>
      </c>
      <c r="AC22" s="103">
        <f>SUM(AC24:AC41)</f>
        <v>23</v>
      </c>
      <c r="AD22" s="104">
        <f>SUM(AD23:AD41)</f>
        <v>30</v>
      </c>
      <c r="AE22" s="104">
        <f>SUM(AE23:AE41)</f>
        <v>0</v>
      </c>
      <c r="AF22" s="104">
        <f>SUM(AF23:AF41)</f>
        <v>28</v>
      </c>
      <c r="AG22" s="104">
        <f>SUM(AG23:AG41)</f>
        <v>68</v>
      </c>
      <c r="AH22" s="104">
        <f>SUM(AH23:AH41)</f>
        <v>0</v>
      </c>
      <c r="AI22" s="104">
        <f>COUNTIF(AI23:AI41,"E")</f>
        <v>0</v>
      </c>
      <c r="AJ22" s="114">
        <f>SUM(AJ23:AJ41)</f>
        <v>9</v>
      </c>
      <c r="AK22" s="49">
        <f t="shared" ref="AK22:AO22" si="15">SUM(AK23:AK41)</f>
        <v>0</v>
      </c>
      <c r="AL22" s="49">
        <f t="shared" si="15"/>
        <v>0</v>
      </c>
      <c r="AM22" s="49">
        <f t="shared" si="15"/>
        <v>0</v>
      </c>
      <c r="AN22" s="49">
        <f t="shared" si="15"/>
        <v>0</v>
      </c>
      <c r="AO22" s="49">
        <f t="shared" si="15"/>
        <v>0</v>
      </c>
      <c r="AP22" s="49">
        <f>COUNTIF(AP23:AP41,"E")</f>
        <v>0</v>
      </c>
      <c r="AQ22" s="48">
        <f t="shared" ref="AQ22:AV22" si="16">SUM(AQ23:AQ41)</f>
        <v>0</v>
      </c>
      <c r="AR22" s="49">
        <f t="shared" si="16"/>
        <v>0</v>
      </c>
      <c r="AS22" s="49">
        <f t="shared" si="16"/>
        <v>0</v>
      </c>
      <c r="AT22" s="49">
        <f t="shared" si="16"/>
        <v>0</v>
      </c>
      <c r="AU22" s="49">
        <f t="shared" si="16"/>
        <v>0</v>
      </c>
      <c r="AV22" s="49">
        <f t="shared" si="16"/>
        <v>0</v>
      </c>
      <c r="AW22" s="49">
        <f>COUNTIF(AW23:AW41,"E")</f>
        <v>0</v>
      </c>
      <c r="AX22" s="52">
        <f>SUM(AX23:AX41)</f>
        <v>0</v>
      </c>
    </row>
    <row r="23" spans="1:122" s="2" customFormat="1" ht="30.95" customHeight="1">
      <c r="A23" s="240">
        <v>1</v>
      </c>
      <c r="B23" s="268" t="s">
        <v>42</v>
      </c>
      <c r="C23" s="273">
        <f>D23+E23+F23+G23+H23</f>
        <v>44</v>
      </c>
      <c r="D23" s="196">
        <f t="shared" ref="D23:D26" si="17">I23+P23+W23+AD23+AK23+AR23</f>
        <v>20</v>
      </c>
      <c r="E23" s="197">
        <f t="shared" si="12"/>
        <v>0</v>
      </c>
      <c r="F23" s="197">
        <f t="shared" si="12"/>
        <v>0</v>
      </c>
      <c r="G23" s="197">
        <f t="shared" si="12"/>
        <v>24</v>
      </c>
      <c r="H23" s="198">
        <f t="shared" si="12"/>
        <v>0</v>
      </c>
      <c r="I23" s="136">
        <v>20</v>
      </c>
      <c r="J23" s="116"/>
      <c r="K23" s="116"/>
      <c r="L23" s="116">
        <v>24</v>
      </c>
      <c r="M23" s="116"/>
      <c r="N23" s="203" t="s">
        <v>51</v>
      </c>
      <c r="O23" s="217">
        <v>5</v>
      </c>
      <c r="P23" s="136"/>
      <c r="Q23" s="116"/>
      <c r="R23" s="116"/>
      <c r="S23" s="116"/>
      <c r="T23" s="116"/>
      <c r="U23" s="203"/>
      <c r="V23" s="217"/>
      <c r="W23" s="201"/>
      <c r="X23" s="202"/>
      <c r="Y23" s="116"/>
      <c r="Z23" s="116"/>
      <c r="AA23" s="116"/>
      <c r="AB23" s="117"/>
      <c r="AC23" s="133"/>
      <c r="AD23" s="136"/>
      <c r="AE23" s="116"/>
      <c r="AF23" s="116"/>
      <c r="AG23" s="123"/>
      <c r="AH23" s="123"/>
      <c r="AI23" s="137"/>
      <c r="AJ23" s="134"/>
      <c r="AK23" s="46"/>
      <c r="AL23" s="36"/>
      <c r="AM23" s="36"/>
      <c r="AN23" s="36"/>
      <c r="AO23" s="36"/>
      <c r="AP23" s="37"/>
      <c r="AQ23" s="45"/>
      <c r="AR23" s="46"/>
      <c r="AS23" s="36"/>
      <c r="AT23" s="36"/>
      <c r="AU23" s="36"/>
      <c r="AV23" s="36"/>
      <c r="AW23" s="37"/>
      <c r="AX23" s="47"/>
    </row>
    <row r="24" spans="1:122" s="2" customFormat="1" ht="48" customHeight="1">
      <c r="A24" s="243">
        <v>2</v>
      </c>
      <c r="B24" s="269" t="s">
        <v>68</v>
      </c>
      <c r="C24" s="271">
        <f>D24+E24+F24+G24+H24</f>
        <v>66</v>
      </c>
      <c r="D24" s="196">
        <f t="shared" si="17"/>
        <v>20</v>
      </c>
      <c r="E24" s="197">
        <f t="shared" si="12"/>
        <v>0</v>
      </c>
      <c r="F24" s="197">
        <f t="shared" si="12"/>
        <v>0</v>
      </c>
      <c r="G24" s="197">
        <f t="shared" si="12"/>
        <v>46</v>
      </c>
      <c r="H24" s="198">
        <f t="shared" si="12"/>
        <v>0</v>
      </c>
      <c r="I24" s="195"/>
      <c r="J24" s="194"/>
      <c r="K24" s="194"/>
      <c r="L24" s="194"/>
      <c r="M24" s="194"/>
      <c r="N24" s="218"/>
      <c r="O24" s="193"/>
      <c r="P24" s="195">
        <v>20</v>
      </c>
      <c r="Q24" s="194"/>
      <c r="R24" s="194"/>
      <c r="S24" s="194">
        <v>46</v>
      </c>
      <c r="T24" s="194"/>
      <c r="U24" s="218" t="s">
        <v>32</v>
      </c>
      <c r="V24" s="193">
        <v>4</v>
      </c>
      <c r="W24" s="195"/>
      <c r="X24" s="194"/>
      <c r="Y24" s="188"/>
      <c r="Z24" s="188"/>
      <c r="AA24" s="188"/>
      <c r="AB24" s="191"/>
      <c r="AC24" s="190"/>
      <c r="AD24" s="192"/>
      <c r="AE24" s="188"/>
      <c r="AF24" s="188"/>
      <c r="AG24" s="108"/>
      <c r="AH24" s="108"/>
      <c r="AI24" s="138"/>
      <c r="AJ24" s="189"/>
      <c r="AK24" s="41"/>
      <c r="AL24" s="30"/>
      <c r="AM24" s="30"/>
      <c r="AN24" s="30"/>
      <c r="AO24" s="30"/>
      <c r="AP24" s="37"/>
      <c r="AQ24" s="25"/>
      <c r="AR24" s="41"/>
      <c r="AS24" s="30"/>
      <c r="AT24" s="30"/>
      <c r="AU24" s="30"/>
      <c r="AV24" s="30"/>
      <c r="AW24" s="40"/>
      <c r="AX24" s="31"/>
    </row>
    <row r="25" spans="1:122" s="2" customFormat="1" ht="30.95" customHeight="1">
      <c r="A25" s="243">
        <v>3</v>
      </c>
      <c r="B25" s="269" t="s">
        <v>61</v>
      </c>
      <c r="C25" s="271">
        <f t="shared" ref="C25:C35" si="18">D25+E25+F25+G25+H25</f>
        <v>36</v>
      </c>
      <c r="D25" s="196">
        <f t="shared" si="17"/>
        <v>16</v>
      </c>
      <c r="E25" s="197">
        <f t="shared" si="12"/>
        <v>0</v>
      </c>
      <c r="F25" s="197">
        <f t="shared" si="12"/>
        <v>0</v>
      </c>
      <c r="G25" s="197">
        <f t="shared" si="12"/>
        <v>20</v>
      </c>
      <c r="H25" s="198">
        <f t="shared" si="12"/>
        <v>0</v>
      </c>
      <c r="I25" s="195">
        <v>16</v>
      </c>
      <c r="J25" s="204"/>
      <c r="K25" s="204"/>
      <c r="L25" s="143">
        <v>20</v>
      </c>
      <c r="M25" s="143"/>
      <c r="N25" s="224" t="s">
        <v>31</v>
      </c>
      <c r="O25" s="193">
        <v>3</v>
      </c>
      <c r="P25" s="195"/>
      <c r="Q25" s="194"/>
      <c r="R25" s="194"/>
      <c r="S25" s="194"/>
      <c r="T25" s="194"/>
      <c r="U25" s="200"/>
      <c r="V25" s="193"/>
      <c r="W25" s="195"/>
      <c r="X25" s="194"/>
      <c r="Y25" s="188"/>
      <c r="Z25" s="188"/>
      <c r="AA25" s="188"/>
      <c r="AB25" s="191"/>
      <c r="AC25" s="190"/>
      <c r="AD25" s="192"/>
      <c r="AE25" s="188"/>
      <c r="AF25" s="188"/>
      <c r="AG25" s="108"/>
      <c r="AH25" s="108"/>
      <c r="AI25" s="138"/>
      <c r="AJ25" s="189"/>
      <c r="AK25" s="179"/>
      <c r="AL25" s="180"/>
      <c r="AM25" s="180"/>
      <c r="AN25" s="180"/>
      <c r="AO25" s="180"/>
      <c r="AP25" s="34"/>
      <c r="AQ25" s="178"/>
      <c r="AR25" s="179"/>
      <c r="AS25" s="180"/>
      <c r="AT25" s="180"/>
      <c r="AU25" s="180"/>
      <c r="AV25" s="180"/>
      <c r="AW25" s="32"/>
      <c r="AX25" s="182"/>
    </row>
    <row r="26" spans="1:122" s="174" customFormat="1" ht="30.75" customHeight="1">
      <c r="A26" s="243">
        <v>4</v>
      </c>
      <c r="B26" s="257" t="s">
        <v>73</v>
      </c>
      <c r="C26" s="271">
        <f t="shared" si="18"/>
        <v>55</v>
      </c>
      <c r="D26" s="196">
        <f t="shared" si="17"/>
        <v>20</v>
      </c>
      <c r="E26" s="197">
        <f t="shared" si="12"/>
        <v>0</v>
      </c>
      <c r="F26" s="197">
        <f t="shared" si="12"/>
        <v>0</v>
      </c>
      <c r="G26" s="197">
        <f t="shared" si="12"/>
        <v>35</v>
      </c>
      <c r="H26" s="198">
        <f t="shared" si="12"/>
        <v>0</v>
      </c>
      <c r="I26" s="195">
        <v>20</v>
      </c>
      <c r="J26" s="194"/>
      <c r="K26" s="194"/>
      <c r="L26" s="194">
        <v>35</v>
      </c>
      <c r="M26" s="194"/>
      <c r="N26" s="205" t="s">
        <v>32</v>
      </c>
      <c r="O26" s="193">
        <v>5</v>
      </c>
      <c r="P26" s="195"/>
      <c r="Q26" s="194"/>
      <c r="R26" s="194"/>
      <c r="S26" s="194"/>
      <c r="T26" s="194"/>
      <c r="U26" s="200"/>
      <c r="V26" s="193"/>
      <c r="W26" s="195"/>
      <c r="X26" s="194"/>
      <c r="Y26" s="188"/>
      <c r="Z26" s="188"/>
      <c r="AA26" s="188"/>
      <c r="AB26" s="191"/>
      <c r="AC26" s="190"/>
      <c r="AD26" s="192"/>
      <c r="AE26" s="188"/>
      <c r="AF26" s="188"/>
      <c r="AG26" s="188"/>
      <c r="AH26" s="188"/>
      <c r="AI26" s="191"/>
      <c r="AJ26" s="110"/>
      <c r="AK26" s="38"/>
      <c r="AL26" s="39"/>
      <c r="AM26" s="39"/>
      <c r="AN26" s="39"/>
      <c r="AO26" s="39"/>
      <c r="AP26" s="40"/>
      <c r="AQ26" s="42"/>
      <c r="AR26" s="38"/>
      <c r="AS26" s="39"/>
      <c r="AT26" s="39"/>
      <c r="AU26" s="39"/>
      <c r="AV26" s="39"/>
      <c r="AW26" s="40"/>
      <c r="AX26" s="43"/>
    </row>
    <row r="27" spans="1:122" s="174" customFormat="1" ht="30.95" customHeight="1">
      <c r="A27" s="245">
        <v>5</v>
      </c>
      <c r="B27" s="269" t="s">
        <v>84</v>
      </c>
      <c r="C27" s="271">
        <f t="shared" si="18"/>
        <v>65</v>
      </c>
      <c r="D27" s="196">
        <f t="shared" ref="D27:H41" si="19">I27+P27+W27+AD27+AK27+AR27</f>
        <v>20</v>
      </c>
      <c r="E27" s="197">
        <f t="shared" si="19"/>
        <v>0</v>
      </c>
      <c r="F27" s="197">
        <f t="shared" si="19"/>
        <v>0</v>
      </c>
      <c r="G27" s="197">
        <f t="shared" si="19"/>
        <v>45</v>
      </c>
      <c r="H27" s="198">
        <f t="shared" si="19"/>
        <v>0</v>
      </c>
      <c r="I27" s="199"/>
      <c r="J27" s="204"/>
      <c r="K27" s="204"/>
      <c r="L27" s="204"/>
      <c r="M27" s="204"/>
      <c r="N27" s="207"/>
      <c r="O27" s="206"/>
      <c r="P27" s="195">
        <v>20</v>
      </c>
      <c r="Q27" s="194"/>
      <c r="R27" s="194"/>
      <c r="S27" s="194">
        <v>45</v>
      </c>
      <c r="T27" s="194"/>
      <c r="U27" s="200" t="s">
        <v>32</v>
      </c>
      <c r="V27" s="193">
        <v>4</v>
      </c>
      <c r="W27" s="195"/>
      <c r="X27" s="194"/>
      <c r="Y27" s="188"/>
      <c r="Z27" s="188"/>
      <c r="AA27" s="188"/>
      <c r="AB27" s="191"/>
      <c r="AC27" s="190"/>
      <c r="AD27" s="192"/>
      <c r="AE27" s="188"/>
      <c r="AF27" s="188"/>
      <c r="AG27" s="188"/>
      <c r="AH27" s="188"/>
      <c r="AI27" s="191"/>
      <c r="AJ27" s="110"/>
      <c r="AK27" s="175"/>
      <c r="AL27" s="176"/>
      <c r="AM27" s="176"/>
      <c r="AN27" s="176"/>
      <c r="AO27" s="176"/>
      <c r="AP27" s="183"/>
      <c r="AQ27" s="184"/>
      <c r="AR27" s="175"/>
      <c r="AS27" s="176"/>
      <c r="AT27" s="176"/>
      <c r="AU27" s="176"/>
      <c r="AV27" s="176"/>
      <c r="AW27" s="183"/>
      <c r="AX27" s="186"/>
    </row>
    <row r="28" spans="1:122" s="174" customFormat="1" ht="30.75" customHeight="1">
      <c r="A28" s="243">
        <v>6</v>
      </c>
      <c r="B28" s="333" t="s">
        <v>74</v>
      </c>
      <c r="C28" s="261">
        <f>D28+E28+F28+G28+H28</f>
        <v>34</v>
      </c>
      <c r="D28" s="196">
        <f t="shared" si="19"/>
        <v>16</v>
      </c>
      <c r="E28" s="197">
        <f t="shared" si="19"/>
        <v>0</v>
      </c>
      <c r="F28" s="197">
        <f t="shared" si="19"/>
        <v>0</v>
      </c>
      <c r="G28" s="197">
        <f t="shared" si="19"/>
        <v>18</v>
      </c>
      <c r="H28" s="198">
        <f t="shared" si="19"/>
        <v>0</v>
      </c>
      <c r="I28" s="199"/>
      <c r="J28" s="204"/>
      <c r="K28" s="204"/>
      <c r="L28" s="204"/>
      <c r="M28" s="204"/>
      <c r="N28" s="207"/>
      <c r="O28" s="206"/>
      <c r="P28" s="199"/>
      <c r="Q28" s="204"/>
      <c r="R28" s="204"/>
      <c r="S28" s="204"/>
      <c r="T28" s="204"/>
      <c r="U28" s="207"/>
      <c r="V28" s="206"/>
      <c r="W28" s="199">
        <v>16</v>
      </c>
      <c r="X28" s="204"/>
      <c r="Y28" s="204"/>
      <c r="Z28" s="204">
        <v>18</v>
      </c>
      <c r="AA28" s="204"/>
      <c r="AB28" s="207" t="s">
        <v>31</v>
      </c>
      <c r="AC28" s="206">
        <v>2</v>
      </c>
      <c r="AD28" s="192"/>
      <c r="AE28" s="188"/>
      <c r="AF28" s="188"/>
      <c r="AG28" s="188"/>
      <c r="AH28" s="188"/>
      <c r="AI28" s="191"/>
      <c r="AJ28" s="110"/>
      <c r="AK28" s="175"/>
      <c r="AL28" s="176"/>
      <c r="AM28" s="176"/>
      <c r="AN28" s="176"/>
      <c r="AO28" s="176"/>
      <c r="AP28" s="183"/>
      <c r="AQ28" s="184"/>
      <c r="AR28" s="175"/>
      <c r="AS28" s="176"/>
      <c r="AT28" s="176"/>
      <c r="AU28" s="176"/>
      <c r="AV28" s="176"/>
      <c r="AW28" s="177"/>
      <c r="AX28" s="186"/>
    </row>
    <row r="29" spans="1:122" s="174" customFormat="1" ht="30.75" customHeight="1">
      <c r="A29" s="243">
        <v>7</v>
      </c>
      <c r="B29" s="257" t="s">
        <v>53</v>
      </c>
      <c r="C29" s="261">
        <f t="shared" ref="C29" si="20">D29+E29+F29+G29+H29</f>
        <v>30</v>
      </c>
      <c r="D29" s="196">
        <f t="shared" si="19"/>
        <v>0</v>
      </c>
      <c r="E29" s="197">
        <f t="shared" si="19"/>
        <v>0</v>
      </c>
      <c r="F29" s="197">
        <f t="shared" si="19"/>
        <v>0</v>
      </c>
      <c r="G29" s="197">
        <f t="shared" si="19"/>
        <v>30</v>
      </c>
      <c r="H29" s="198">
        <f t="shared" si="19"/>
        <v>0</v>
      </c>
      <c r="I29" s="195"/>
      <c r="J29" s="194"/>
      <c r="K29" s="194"/>
      <c r="L29" s="194"/>
      <c r="M29" s="194"/>
      <c r="N29" s="200"/>
      <c r="O29" s="193"/>
      <c r="P29" s="195"/>
      <c r="Q29" s="194"/>
      <c r="R29" s="194"/>
      <c r="S29" s="194">
        <v>30</v>
      </c>
      <c r="T29" s="194"/>
      <c r="U29" s="200" t="s">
        <v>31</v>
      </c>
      <c r="V29" s="193">
        <v>2</v>
      </c>
      <c r="W29" s="195"/>
      <c r="X29" s="194"/>
      <c r="Y29" s="188"/>
      <c r="Z29" s="188"/>
      <c r="AA29" s="188"/>
      <c r="AB29" s="191"/>
      <c r="AC29" s="190"/>
      <c r="AD29" s="192"/>
      <c r="AE29" s="188"/>
      <c r="AF29" s="188"/>
      <c r="AG29" s="188"/>
      <c r="AH29" s="188"/>
      <c r="AI29" s="191"/>
      <c r="AJ29" s="110"/>
      <c r="AK29" s="175"/>
      <c r="AL29" s="176"/>
      <c r="AM29" s="176"/>
      <c r="AN29" s="176"/>
      <c r="AO29" s="176"/>
      <c r="AP29" s="183"/>
      <c r="AQ29" s="184"/>
      <c r="AR29" s="175"/>
      <c r="AS29" s="176"/>
      <c r="AT29" s="176"/>
      <c r="AU29" s="176"/>
      <c r="AV29" s="176"/>
      <c r="AW29" s="177"/>
      <c r="AX29" s="186"/>
    </row>
    <row r="30" spans="1:122" s="174" customFormat="1" ht="30.95" customHeight="1">
      <c r="A30" s="243">
        <v>8</v>
      </c>
      <c r="B30" s="257" t="s">
        <v>45</v>
      </c>
      <c r="C30" s="261">
        <f t="shared" si="18"/>
        <v>30</v>
      </c>
      <c r="D30" s="196">
        <f t="shared" si="19"/>
        <v>14</v>
      </c>
      <c r="E30" s="197">
        <f t="shared" si="19"/>
        <v>0</v>
      </c>
      <c r="F30" s="197">
        <f t="shared" si="19"/>
        <v>0</v>
      </c>
      <c r="G30" s="197">
        <f t="shared" si="19"/>
        <v>16</v>
      </c>
      <c r="H30" s="198">
        <f t="shared" si="19"/>
        <v>0</v>
      </c>
      <c r="I30" s="195"/>
      <c r="J30" s="194"/>
      <c r="K30" s="194"/>
      <c r="L30" s="194"/>
      <c r="M30" s="194"/>
      <c r="N30" s="205"/>
      <c r="O30" s="193"/>
      <c r="P30" s="195"/>
      <c r="Q30" s="194"/>
      <c r="R30" s="194"/>
      <c r="S30" s="194"/>
      <c r="T30" s="194"/>
      <c r="U30" s="200"/>
      <c r="V30" s="193"/>
      <c r="W30" s="195">
        <v>14</v>
      </c>
      <c r="X30" s="194"/>
      <c r="Y30" s="194"/>
      <c r="Z30" s="194">
        <v>16</v>
      </c>
      <c r="AA30" s="194"/>
      <c r="AB30" s="200" t="s">
        <v>31</v>
      </c>
      <c r="AC30" s="193">
        <v>2</v>
      </c>
      <c r="AD30" s="192"/>
      <c r="AE30" s="188"/>
      <c r="AF30" s="188"/>
      <c r="AG30" s="188"/>
      <c r="AH30" s="188"/>
      <c r="AI30" s="191"/>
      <c r="AJ30" s="110"/>
      <c r="AK30" s="175"/>
      <c r="AL30" s="176"/>
      <c r="AM30" s="176"/>
      <c r="AN30" s="176"/>
      <c r="AO30" s="176"/>
      <c r="AP30" s="183"/>
      <c r="AQ30" s="184"/>
      <c r="AR30" s="175"/>
      <c r="AS30" s="176"/>
      <c r="AT30" s="176"/>
      <c r="AU30" s="176"/>
      <c r="AV30" s="176"/>
      <c r="AW30" s="177"/>
      <c r="AX30" s="186"/>
    </row>
    <row r="31" spans="1:122" s="185" customFormat="1" ht="35.25" customHeight="1">
      <c r="A31" s="245">
        <v>9</v>
      </c>
      <c r="B31" s="257" t="s">
        <v>58</v>
      </c>
      <c r="C31" s="261">
        <f t="shared" si="18"/>
        <v>36</v>
      </c>
      <c r="D31" s="196">
        <f t="shared" si="19"/>
        <v>16</v>
      </c>
      <c r="E31" s="197">
        <f t="shared" si="19"/>
        <v>0</v>
      </c>
      <c r="F31" s="197">
        <f t="shared" si="19"/>
        <v>0</v>
      </c>
      <c r="G31" s="197">
        <f t="shared" si="19"/>
        <v>20</v>
      </c>
      <c r="H31" s="198">
        <f t="shared" si="19"/>
        <v>0</v>
      </c>
      <c r="I31" s="195"/>
      <c r="J31" s="194"/>
      <c r="K31" s="194"/>
      <c r="L31" s="194"/>
      <c r="M31" s="194"/>
      <c r="N31" s="200"/>
      <c r="O31" s="193"/>
      <c r="P31" s="195">
        <v>16</v>
      </c>
      <c r="Q31" s="194"/>
      <c r="R31" s="194"/>
      <c r="S31" s="194">
        <v>20</v>
      </c>
      <c r="T31" s="194"/>
      <c r="U31" s="200" t="s">
        <v>31</v>
      </c>
      <c r="V31" s="193">
        <v>2</v>
      </c>
      <c r="W31" s="195"/>
      <c r="X31" s="194"/>
      <c r="Y31" s="194"/>
      <c r="Z31" s="194"/>
      <c r="AA31" s="194"/>
      <c r="AB31" s="200"/>
      <c r="AC31" s="193"/>
      <c r="AD31" s="192"/>
      <c r="AE31" s="188"/>
      <c r="AF31" s="188"/>
      <c r="AG31" s="106"/>
      <c r="AH31" s="188"/>
      <c r="AI31" s="191"/>
      <c r="AJ31" s="110"/>
      <c r="AK31" s="175"/>
      <c r="AL31" s="176"/>
      <c r="AM31" s="176"/>
      <c r="AN31" s="176"/>
      <c r="AO31" s="176"/>
      <c r="AP31" s="183"/>
      <c r="AQ31" s="184"/>
      <c r="AR31" s="175"/>
      <c r="AS31" s="176"/>
      <c r="AT31" s="176"/>
      <c r="AU31" s="176"/>
      <c r="AV31" s="176"/>
      <c r="AW31" s="177"/>
      <c r="AX31" s="186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  <c r="CA31" s="174"/>
      <c r="CB31" s="174"/>
      <c r="CC31" s="174"/>
      <c r="CD31" s="174"/>
      <c r="CE31" s="174"/>
      <c r="CF31" s="174"/>
      <c r="CG31" s="174"/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/>
      <c r="CT31" s="174"/>
      <c r="CU31" s="174"/>
      <c r="CV31" s="174"/>
      <c r="CW31" s="174"/>
      <c r="CX31" s="174"/>
      <c r="CY31" s="174"/>
      <c r="CZ31" s="174"/>
      <c r="DA31" s="174"/>
      <c r="DB31" s="174"/>
      <c r="DC31" s="174"/>
      <c r="DD31" s="174"/>
      <c r="DE31" s="174"/>
      <c r="DF31" s="174"/>
      <c r="DG31" s="174"/>
      <c r="DH31" s="174"/>
      <c r="DI31" s="174"/>
      <c r="DJ31" s="174"/>
      <c r="DK31" s="174"/>
      <c r="DL31" s="174"/>
      <c r="DM31" s="174"/>
      <c r="DN31" s="174"/>
      <c r="DO31" s="174"/>
      <c r="DP31" s="174"/>
      <c r="DQ31" s="174"/>
      <c r="DR31" s="174"/>
    </row>
    <row r="32" spans="1:122" s="185" customFormat="1" ht="30.95" customHeight="1">
      <c r="A32" s="243">
        <v>10</v>
      </c>
      <c r="B32" s="266" t="s">
        <v>38</v>
      </c>
      <c r="C32" s="261">
        <f t="shared" si="18"/>
        <v>44</v>
      </c>
      <c r="D32" s="196">
        <f t="shared" si="19"/>
        <v>20</v>
      </c>
      <c r="E32" s="197">
        <f t="shared" si="19"/>
        <v>0</v>
      </c>
      <c r="F32" s="197">
        <f t="shared" si="19"/>
        <v>0</v>
      </c>
      <c r="G32" s="197">
        <f t="shared" si="19"/>
        <v>24</v>
      </c>
      <c r="H32" s="198">
        <f t="shared" si="19"/>
        <v>0</v>
      </c>
      <c r="I32" s="195">
        <v>20</v>
      </c>
      <c r="J32" s="194"/>
      <c r="K32" s="194"/>
      <c r="L32" s="194">
        <v>24</v>
      </c>
      <c r="M32" s="194"/>
      <c r="N32" s="200" t="s">
        <v>32</v>
      </c>
      <c r="O32" s="193">
        <v>5</v>
      </c>
      <c r="P32" s="195"/>
      <c r="Q32" s="194"/>
      <c r="R32" s="194"/>
      <c r="S32" s="194"/>
      <c r="T32" s="194"/>
      <c r="U32" s="200"/>
      <c r="V32" s="193"/>
      <c r="W32" s="195"/>
      <c r="X32" s="194"/>
      <c r="Y32" s="188"/>
      <c r="Z32" s="188"/>
      <c r="AA32" s="188"/>
      <c r="AB32" s="191"/>
      <c r="AC32" s="190"/>
      <c r="AD32" s="192"/>
      <c r="AE32" s="188"/>
      <c r="AF32" s="188"/>
      <c r="AG32" s="188"/>
      <c r="AH32" s="188"/>
      <c r="AI32" s="191"/>
      <c r="AJ32" s="189"/>
      <c r="AK32" s="175"/>
      <c r="AL32" s="176"/>
      <c r="AM32" s="176"/>
      <c r="AN32" s="176"/>
      <c r="AO32" s="176"/>
      <c r="AP32" s="183"/>
      <c r="AQ32" s="184"/>
      <c r="AR32" s="175"/>
      <c r="AS32" s="176"/>
      <c r="AT32" s="176"/>
      <c r="AU32" s="176"/>
      <c r="AV32" s="176"/>
      <c r="AW32" s="177"/>
      <c r="AX32" s="186"/>
      <c r="AY32" s="174"/>
      <c r="AZ32" s="174"/>
      <c r="BA32" s="174"/>
      <c r="BB32" s="174"/>
      <c r="BC32" s="174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4"/>
      <c r="BW32" s="174"/>
      <c r="BX32" s="174"/>
      <c r="BY32" s="174"/>
      <c r="BZ32" s="174"/>
      <c r="CA32" s="174"/>
      <c r="CB32" s="174"/>
      <c r="CC32" s="174"/>
      <c r="CD32" s="174"/>
      <c r="CE32" s="174"/>
      <c r="CF32" s="174"/>
      <c r="CG32" s="174"/>
      <c r="CH32" s="174"/>
      <c r="CI32" s="174"/>
      <c r="CJ32" s="174"/>
      <c r="CK32" s="174"/>
      <c r="CL32" s="174"/>
      <c r="CM32" s="174"/>
      <c r="CN32" s="174"/>
      <c r="CO32" s="174"/>
      <c r="CP32" s="174"/>
      <c r="CQ32" s="174"/>
      <c r="CR32" s="174"/>
      <c r="CS32" s="174"/>
      <c r="CT32" s="174"/>
      <c r="CU32" s="174"/>
      <c r="CV32" s="174"/>
      <c r="CW32" s="174"/>
      <c r="CX32" s="174"/>
      <c r="CY32" s="174"/>
      <c r="CZ32" s="174"/>
      <c r="DA32" s="174"/>
      <c r="DB32" s="174"/>
      <c r="DC32" s="174"/>
      <c r="DD32" s="174"/>
      <c r="DE32" s="174"/>
      <c r="DF32" s="174"/>
      <c r="DG32" s="174"/>
      <c r="DH32" s="174"/>
      <c r="DI32" s="174"/>
      <c r="DJ32" s="174"/>
      <c r="DK32" s="174"/>
      <c r="DL32" s="174"/>
      <c r="DM32" s="174"/>
      <c r="DN32" s="174"/>
      <c r="DO32" s="174"/>
      <c r="DP32" s="174"/>
      <c r="DQ32" s="174"/>
      <c r="DR32" s="174"/>
    </row>
    <row r="33" spans="1:122" s="185" customFormat="1" ht="30.75" customHeight="1">
      <c r="A33" s="243">
        <v>11</v>
      </c>
      <c r="B33" s="299" t="s">
        <v>83</v>
      </c>
      <c r="C33" s="156">
        <f t="shared" si="18"/>
        <v>36</v>
      </c>
      <c r="D33" s="196">
        <f t="shared" si="19"/>
        <v>16</v>
      </c>
      <c r="E33" s="197">
        <f t="shared" si="19"/>
        <v>0</v>
      </c>
      <c r="F33" s="197">
        <f t="shared" si="19"/>
        <v>0</v>
      </c>
      <c r="G33" s="197">
        <f t="shared" si="19"/>
        <v>20</v>
      </c>
      <c r="H33" s="198">
        <f t="shared" si="19"/>
        <v>0</v>
      </c>
      <c r="I33" s="195"/>
      <c r="J33" s="194"/>
      <c r="K33" s="194"/>
      <c r="L33" s="194"/>
      <c r="M33" s="194"/>
      <c r="N33" s="200"/>
      <c r="O33" s="193"/>
      <c r="P33" s="195">
        <v>16</v>
      </c>
      <c r="Q33" s="194"/>
      <c r="R33" s="194"/>
      <c r="S33" s="194">
        <v>20</v>
      </c>
      <c r="T33" s="194"/>
      <c r="U33" s="200" t="s">
        <v>51</v>
      </c>
      <c r="V33" s="193">
        <v>2</v>
      </c>
      <c r="W33" s="195"/>
      <c r="X33" s="194"/>
      <c r="Y33" s="194"/>
      <c r="Z33" s="194"/>
      <c r="AA33" s="194"/>
      <c r="AB33" s="200"/>
      <c r="AC33" s="193"/>
      <c r="AD33" s="192"/>
      <c r="AE33" s="188"/>
      <c r="AF33" s="188"/>
      <c r="AG33" s="188"/>
      <c r="AH33" s="188"/>
      <c r="AI33" s="191"/>
      <c r="AJ33" s="189"/>
      <c r="AK33" s="175"/>
      <c r="AL33" s="176"/>
      <c r="AM33" s="176"/>
      <c r="AN33" s="176"/>
      <c r="AO33" s="176"/>
      <c r="AP33" s="183"/>
      <c r="AQ33" s="184"/>
      <c r="AR33" s="175"/>
      <c r="AS33" s="176"/>
      <c r="AT33" s="176"/>
      <c r="AU33" s="176"/>
      <c r="AV33" s="176"/>
      <c r="AW33" s="177"/>
      <c r="AX33" s="186"/>
      <c r="AY33" s="174"/>
      <c r="AZ33" s="174"/>
      <c r="BA33" s="174"/>
      <c r="BB33" s="174"/>
      <c r="BC33" s="174"/>
      <c r="BD33" s="174"/>
      <c r="BE33" s="174"/>
      <c r="BF33" s="174"/>
      <c r="BG33" s="174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4"/>
      <c r="BU33" s="174"/>
      <c r="BV33" s="174"/>
      <c r="BW33" s="174"/>
      <c r="BX33" s="174"/>
      <c r="BY33" s="174"/>
      <c r="BZ33" s="174"/>
      <c r="CA33" s="174"/>
      <c r="CB33" s="174"/>
      <c r="CC33" s="174"/>
      <c r="CD33" s="174"/>
      <c r="CE33" s="174"/>
      <c r="CF33" s="174"/>
      <c r="CG33" s="174"/>
      <c r="CH33" s="174"/>
      <c r="CI33" s="174"/>
      <c r="CJ33" s="174"/>
      <c r="CK33" s="174"/>
      <c r="CL33" s="174"/>
      <c r="CM33" s="174"/>
      <c r="CN33" s="174"/>
      <c r="CO33" s="174"/>
      <c r="CP33" s="174"/>
      <c r="CQ33" s="174"/>
      <c r="CR33" s="174"/>
      <c r="CS33" s="174"/>
      <c r="CT33" s="174"/>
      <c r="CU33" s="174"/>
      <c r="CV33" s="174"/>
      <c r="CW33" s="174"/>
      <c r="CX33" s="174"/>
      <c r="CY33" s="174"/>
      <c r="CZ33" s="174"/>
      <c r="DA33" s="174"/>
      <c r="DB33" s="174"/>
      <c r="DC33" s="174"/>
      <c r="DD33" s="174"/>
      <c r="DE33" s="174"/>
      <c r="DF33" s="174"/>
      <c r="DG33" s="174"/>
      <c r="DH33" s="174"/>
      <c r="DI33" s="174"/>
      <c r="DJ33" s="174"/>
      <c r="DK33" s="174"/>
      <c r="DL33" s="174"/>
      <c r="DM33" s="174"/>
      <c r="DN33" s="174"/>
      <c r="DO33" s="174"/>
      <c r="DP33" s="174"/>
      <c r="DQ33" s="174"/>
      <c r="DR33" s="174"/>
    </row>
    <row r="34" spans="1:122" s="185" customFormat="1" ht="30.75" customHeight="1">
      <c r="A34" s="243">
        <v>12</v>
      </c>
      <c r="B34" s="257" t="s">
        <v>57</v>
      </c>
      <c r="C34" s="261">
        <f t="shared" si="18"/>
        <v>36</v>
      </c>
      <c r="D34" s="196">
        <f t="shared" si="19"/>
        <v>16</v>
      </c>
      <c r="E34" s="197">
        <f t="shared" si="19"/>
        <v>0</v>
      </c>
      <c r="F34" s="197">
        <f t="shared" si="19"/>
        <v>0</v>
      </c>
      <c r="G34" s="197">
        <f t="shared" si="19"/>
        <v>20</v>
      </c>
      <c r="H34" s="198">
        <f t="shared" si="19"/>
        <v>0</v>
      </c>
      <c r="I34" s="195"/>
      <c r="J34" s="194"/>
      <c r="K34" s="194"/>
      <c r="L34" s="194"/>
      <c r="M34" s="194"/>
      <c r="N34" s="200"/>
      <c r="O34" s="193"/>
      <c r="P34" s="195"/>
      <c r="Q34" s="194"/>
      <c r="R34" s="194"/>
      <c r="S34" s="194"/>
      <c r="T34" s="194"/>
      <c r="U34" s="200"/>
      <c r="V34" s="193"/>
      <c r="W34" s="195">
        <v>16</v>
      </c>
      <c r="X34" s="194"/>
      <c r="Y34" s="188"/>
      <c r="Z34" s="188">
        <v>20</v>
      </c>
      <c r="AA34" s="188"/>
      <c r="AB34" s="191" t="s">
        <v>51</v>
      </c>
      <c r="AC34" s="190">
        <v>2</v>
      </c>
      <c r="AD34" s="192"/>
      <c r="AE34" s="188"/>
      <c r="AF34" s="188"/>
      <c r="AG34" s="188"/>
      <c r="AH34" s="188"/>
      <c r="AI34" s="191"/>
      <c r="AJ34" s="189"/>
      <c r="AK34" s="175"/>
      <c r="AL34" s="176"/>
      <c r="AM34" s="176"/>
      <c r="AN34" s="176"/>
      <c r="AO34" s="176"/>
      <c r="AP34" s="183"/>
      <c r="AQ34" s="184"/>
      <c r="AR34" s="175"/>
      <c r="AS34" s="176"/>
      <c r="AT34" s="176"/>
      <c r="AU34" s="176"/>
      <c r="AV34" s="176"/>
      <c r="AW34" s="177"/>
      <c r="AX34" s="186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4"/>
      <c r="BR34" s="174"/>
      <c r="BS34" s="174"/>
      <c r="BT34" s="174"/>
      <c r="BU34" s="174"/>
      <c r="BV34" s="174"/>
      <c r="BW34" s="174"/>
      <c r="BX34" s="174"/>
      <c r="BY34" s="174"/>
      <c r="BZ34" s="174"/>
      <c r="CA34" s="174"/>
      <c r="CB34" s="174"/>
      <c r="CC34" s="174"/>
      <c r="CD34" s="174"/>
      <c r="CE34" s="174"/>
      <c r="CF34" s="174"/>
      <c r="CG34" s="174"/>
      <c r="CH34" s="174"/>
      <c r="CI34" s="174"/>
      <c r="CJ34" s="174"/>
      <c r="CK34" s="174"/>
      <c r="CL34" s="174"/>
      <c r="CM34" s="174"/>
      <c r="CN34" s="174"/>
      <c r="CO34" s="174"/>
      <c r="CP34" s="174"/>
      <c r="CQ34" s="174"/>
      <c r="CR34" s="174"/>
      <c r="CS34" s="174"/>
      <c r="CT34" s="174"/>
      <c r="CU34" s="174"/>
      <c r="CV34" s="174"/>
      <c r="CW34" s="174"/>
      <c r="CX34" s="174"/>
      <c r="CY34" s="174"/>
      <c r="CZ34" s="174"/>
      <c r="DA34" s="174"/>
      <c r="DB34" s="174"/>
      <c r="DC34" s="174"/>
      <c r="DD34" s="174"/>
      <c r="DE34" s="174"/>
      <c r="DF34" s="174"/>
      <c r="DG34" s="174"/>
      <c r="DH34" s="174"/>
      <c r="DI34" s="174"/>
      <c r="DJ34" s="174"/>
      <c r="DK34" s="174"/>
      <c r="DL34" s="174"/>
      <c r="DM34" s="174"/>
      <c r="DN34" s="174"/>
      <c r="DO34" s="174"/>
      <c r="DP34" s="174"/>
      <c r="DQ34" s="174"/>
      <c r="DR34" s="174"/>
    </row>
    <row r="35" spans="1:122" s="185" customFormat="1" ht="30.75" customHeight="1">
      <c r="A35" s="243">
        <v>13</v>
      </c>
      <c r="B35" s="257" t="s">
        <v>88</v>
      </c>
      <c r="C35" s="261">
        <f t="shared" si="18"/>
        <v>38</v>
      </c>
      <c r="D35" s="196">
        <f t="shared" si="19"/>
        <v>18</v>
      </c>
      <c r="E35" s="197">
        <f t="shared" si="19"/>
        <v>0</v>
      </c>
      <c r="F35" s="197">
        <f t="shared" si="19"/>
        <v>0</v>
      </c>
      <c r="G35" s="197">
        <f t="shared" si="19"/>
        <v>20</v>
      </c>
      <c r="H35" s="198">
        <f t="shared" si="19"/>
        <v>0</v>
      </c>
      <c r="I35" s="195"/>
      <c r="J35" s="194"/>
      <c r="K35" s="194"/>
      <c r="L35" s="194"/>
      <c r="M35" s="194"/>
      <c r="N35" s="200"/>
      <c r="O35" s="193"/>
      <c r="P35" s="231"/>
      <c r="Q35" s="232"/>
      <c r="R35" s="232"/>
      <c r="S35" s="232"/>
      <c r="T35" s="232"/>
      <c r="U35" s="233"/>
      <c r="V35" s="234"/>
      <c r="W35" s="195">
        <v>18</v>
      </c>
      <c r="X35" s="194"/>
      <c r="Y35" s="194"/>
      <c r="Z35" s="194">
        <v>20</v>
      </c>
      <c r="AA35" s="194"/>
      <c r="AB35" s="200" t="s">
        <v>31</v>
      </c>
      <c r="AC35" s="193">
        <v>4</v>
      </c>
      <c r="AD35" s="192"/>
      <c r="AE35" s="188"/>
      <c r="AF35" s="188"/>
      <c r="AG35" s="211"/>
      <c r="AH35" s="188"/>
      <c r="AI35" s="191"/>
      <c r="AJ35" s="189"/>
      <c r="AK35" s="175"/>
      <c r="AL35" s="176"/>
      <c r="AM35" s="176"/>
      <c r="AN35" s="176"/>
      <c r="AO35" s="176"/>
      <c r="AP35" s="183"/>
      <c r="AQ35" s="184"/>
      <c r="AR35" s="175"/>
      <c r="AS35" s="176"/>
      <c r="AT35" s="176"/>
      <c r="AU35" s="176"/>
      <c r="AV35" s="176"/>
      <c r="AW35" s="177"/>
      <c r="AX35" s="186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4"/>
      <c r="CI35" s="174"/>
      <c r="CJ35" s="174"/>
      <c r="CK35" s="174"/>
      <c r="CL35" s="174"/>
      <c r="CM35" s="174"/>
      <c r="CN35" s="174"/>
      <c r="CO35" s="174"/>
      <c r="CP35" s="174"/>
      <c r="CQ35" s="174"/>
      <c r="CR35" s="174"/>
      <c r="CS35" s="174"/>
      <c r="CT35" s="174"/>
      <c r="CU35" s="174"/>
      <c r="CV35" s="174"/>
      <c r="CW35" s="174"/>
      <c r="CX35" s="174"/>
      <c r="CY35" s="174"/>
      <c r="CZ35" s="174"/>
      <c r="DA35" s="174"/>
      <c r="DB35" s="174"/>
      <c r="DC35" s="174"/>
      <c r="DD35" s="174"/>
      <c r="DE35" s="174"/>
      <c r="DF35" s="174"/>
      <c r="DG35" s="174"/>
      <c r="DH35" s="174"/>
      <c r="DI35" s="174"/>
      <c r="DJ35" s="174"/>
      <c r="DK35" s="174"/>
      <c r="DL35" s="174"/>
      <c r="DM35" s="174"/>
      <c r="DN35" s="174"/>
      <c r="DO35" s="174"/>
      <c r="DP35" s="174"/>
      <c r="DQ35" s="174"/>
      <c r="DR35" s="174"/>
    </row>
    <row r="36" spans="1:122" s="185" customFormat="1" ht="30.75" customHeight="1">
      <c r="A36" s="245">
        <v>14</v>
      </c>
      <c r="B36" s="257" t="s">
        <v>54</v>
      </c>
      <c r="C36" s="261">
        <f>D36+E36+F36+G36+H36</f>
        <v>24</v>
      </c>
      <c r="D36" s="196">
        <f t="shared" si="19"/>
        <v>0</v>
      </c>
      <c r="E36" s="197">
        <f t="shared" si="19"/>
        <v>0</v>
      </c>
      <c r="F36" s="197">
        <f t="shared" si="19"/>
        <v>0</v>
      </c>
      <c r="G36" s="197">
        <f t="shared" si="19"/>
        <v>24</v>
      </c>
      <c r="H36" s="198">
        <f t="shared" si="19"/>
        <v>0</v>
      </c>
      <c r="I36" s="195"/>
      <c r="J36" s="194"/>
      <c r="K36" s="194"/>
      <c r="L36" s="194"/>
      <c r="M36" s="194"/>
      <c r="N36" s="200"/>
      <c r="O36" s="193"/>
      <c r="P36" s="231"/>
      <c r="Q36" s="232"/>
      <c r="R36" s="232"/>
      <c r="S36" s="232"/>
      <c r="T36" s="232"/>
      <c r="U36" s="233"/>
      <c r="V36" s="234"/>
      <c r="W36" s="195"/>
      <c r="X36" s="194"/>
      <c r="Y36" s="194"/>
      <c r="Z36" s="194"/>
      <c r="AA36" s="194"/>
      <c r="AB36" s="200"/>
      <c r="AC36" s="193"/>
      <c r="AD36" s="195"/>
      <c r="AE36" s="194"/>
      <c r="AF36" s="194"/>
      <c r="AG36" s="194">
        <v>24</v>
      </c>
      <c r="AH36" s="194"/>
      <c r="AI36" s="200" t="s">
        <v>31</v>
      </c>
      <c r="AJ36" s="193">
        <v>1</v>
      </c>
      <c r="AK36" s="175"/>
      <c r="AL36" s="176"/>
      <c r="AM36" s="176"/>
      <c r="AN36" s="176"/>
      <c r="AO36" s="176"/>
      <c r="AP36" s="183"/>
      <c r="AQ36" s="184"/>
      <c r="AR36" s="175"/>
      <c r="AS36" s="176"/>
      <c r="AT36" s="176"/>
      <c r="AU36" s="176"/>
      <c r="AV36" s="176"/>
      <c r="AW36" s="177"/>
      <c r="AX36" s="186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4"/>
      <c r="BU36" s="174"/>
      <c r="BV36" s="174"/>
      <c r="BW36" s="174"/>
      <c r="BX36" s="174"/>
      <c r="BY36" s="174"/>
      <c r="BZ36" s="174"/>
      <c r="CA36" s="174"/>
      <c r="CB36" s="174"/>
      <c r="CC36" s="174"/>
      <c r="CD36" s="174"/>
      <c r="CE36" s="174"/>
      <c r="CF36" s="174"/>
      <c r="CG36" s="174"/>
      <c r="CH36" s="174"/>
      <c r="CI36" s="174"/>
      <c r="CJ36" s="174"/>
      <c r="CK36" s="174"/>
      <c r="CL36" s="174"/>
      <c r="CM36" s="174"/>
      <c r="CN36" s="174"/>
      <c r="CO36" s="174"/>
      <c r="CP36" s="174"/>
      <c r="CQ36" s="174"/>
      <c r="CR36" s="174"/>
      <c r="CS36" s="174"/>
      <c r="CT36" s="174"/>
      <c r="CU36" s="174"/>
      <c r="CV36" s="174"/>
      <c r="CW36" s="174"/>
      <c r="CX36" s="174"/>
      <c r="CY36" s="174"/>
      <c r="CZ36" s="174"/>
      <c r="DA36" s="174"/>
      <c r="DB36" s="174"/>
      <c r="DC36" s="174"/>
      <c r="DD36" s="174"/>
      <c r="DE36" s="174"/>
      <c r="DF36" s="174"/>
      <c r="DG36" s="174"/>
      <c r="DH36" s="174"/>
      <c r="DI36" s="174"/>
      <c r="DJ36" s="174"/>
      <c r="DK36" s="174"/>
      <c r="DL36" s="174"/>
      <c r="DM36" s="174"/>
      <c r="DN36" s="174"/>
      <c r="DO36" s="174"/>
      <c r="DP36" s="174"/>
      <c r="DQ36" s="174"/>
      <c r="DR36" s="174"/>
    </row>
    <row r="37" spans="1:122" s="185" customFormat="1" ht="30.75" customHeight="1">
      <c r="A37" s="243">
        <v>15</v>
      </c>
      <c r="B37" s="257" t="s">
        <v>52</v>
      </c>
      <c r="C37" s="261">
        <f>D37+E37+F37+G37+H37</f>
        <v>36</v>
      </c>
      <c r="D37" s="196">
        <f t="shared" si="19"/>
        <v>12</v>
      </c>
      <c r="E37" s="197">
        <f t="shared" si="19"/>
        <v>0</v>
      </c>
      <c r="F37" s="197">
        <f t="shared" si="19"/>
        <v>0</v>
      </c>
      <c r="G37" s="197">
        <f t="shared" si="19"/>
        <v>24</v>
      </c>
      <c r="H37" s="198">
        <f t="shared" si="19"/>
        <v>0</v>
      </c>
      <c r="I37" s="195"/>
      <c r="J37" s="194"/>
      <c r="K37" s="194"/>
      <c r="L37" s="194"/>
      <c r="M37" s="194"/>
      <c r="N37" s="200"/>
      <c r="O37" s="193"/>
      <c r="P37" s="231"/>
      <c r="Q37" s="232"/>
      <c r="R37" s="232"/>
      <c r="S37" s="232"/>
      <c r="T37" s="232"/>
      <c r="U37" s="233"/>
      <c r="V37" s="234"/>
      <c r="W37" s="195"/>
      <c r="X37" s="194"/>
      <c r="Y37" s="194"/>
      <c r="Z37" s="194"/>
      <c r="AA37" s="194"/>
      <c r="AB37" s="200"/>
      <c r="AC37" s="193"/>
      <c r="AD37" s="162">
        <v>12</v>
      </c>
      <c r="AE37" s="194"/>
      <c r="AF37" s="194"/>
      <c r="AG37" s="194">
        <v>24</v>
      </c>
      <c r="AH37" s="194"/>
      <c r="AI37" s="200" t="s">
        <v>31</v>
      </c>
      <c r="AJ37" s="193">
        <v>2</v>
      </c>
      <c r="AK37" s="175"/>
      <c r="AL37" s="176"/>
      <c r="AM37" s="176"/>
      <c r="AN37" s="176"/>
      <c r="AO37" s="176"/>
      <c r="AP37" s="183"/>
      <c r="AQ37" s="184"/>
      <c r="AR37" s="175"/>
      <c r="AS37" s="176"/>
      <c r="AT37" s="176"/>
      <c r="AU37" s="176"/>
      <c r="AV37" s="176"/>
      <c r="AW37" s="177"/>
      <c r="AX37" s="186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4"/>
      <c r="BN37" s="174"/>
      <c r="BO37" s="174"/>
      <c r="BP37" s="174"/>
      <c r="BQ37" s="174"/>
      <c r="BR37" s="174"/>
      <c r="BS37" s="174"/>
      <c r="BT37" s="174"/>
      <c r="BU37" s="174"/>
      <c r="BV37" s="174"/>
      <c r="BW37" s="174"/>
      <c r="BX37" s="174"/>
      <c r="BY37" s="174"/>
      <c r="BZ37" s="174"/>
      <c r="CA37" s="174"/>
      <c r="CB37" s="174"/>
      <c r="CC37" s="174"/>
      <c r="CD37" s="174"/>
      <c r="CE37" s="174"/>
      <c r="CF37" s="174"/>
      <c r="CG37" s="174"/>
      <c r="CH37" s="174"/>
      <c r="CI37" s="174"/>
      <c r="CJ37" s="174"/>
      <c r="CK37" s="174"/>
      <c r="CL37" s="174"/>
      <c r="CM37" s="174"/>
      <c r="CN37" s="174"/>
      <c r="CO37" s="174"/>
      <c r="CP37" s="174"/>
      <c r="CQ37" s="174"/>
      <c r="CR37" s="174"/>
      <c r="CS37" s="174"/>
      <c r="CT37" s="174"/>
      <c r="CU37" s="174"/>
      <c r="CV37" s="174"/>
      <c r="CW37" s="174"/>
      <c r="CX37" s="174"/>
      <c r="CY37" s="174"/>
      <c r="CZ37" s="174"/>
      <c r="DA37" s="174"/>
      <c r="DB37" s="174"/>
      <c r="DC37" s="174"/>
      <c r="DD37" s="174"/>
      <c r="DE37" s="174"/>
      <c r="DF37" s="174"/>
      <c r="DG37" s="174"/>
      <c r="DH37" s="174"/>
      <c r="DI37" s="174"/>
      <c r="DJ37" s="174"/>
      <c r="DK37" s="174"/>
      <c r="DL37" s="174"/>
      <c r="DM37" s="174"/>
      <c r="DN37" s="174"/>
      <c r="DO37" s="174"/>
      <c r="DP37" s="174"/>
      <c r="DQ37" s="174"/>
      <c r="DR37" s="174"/>
    </row>
    <row r="38" spans="1:122" s="185" customFormat="1" ht="30.75" customHeight="1">
      <c r="A38" s="243">
        <v>16</v>
      </c>
      <c r="B38" s="257" t="s">
        <v>93</v>
      </c>
      <c r="C38" s="261">
        <f t="shared" ref="C38:C41" si="21">D38+E38+F38+G38+H38</f>
        <v>38</v>
      </c>
      <c r="D38" s="196">
        <f t="shared" si="19"/>
        <v>18</v>
      </c>
      <c r="E38" s="197">
        <f t="shared" si="19"/>
        <v>0</v>
      </c>
      <c r="F38" s="197">
        <f t="shared" si="19"/>
        <v>0</v>
      </c>
      <c r="G38" s="197">
        <f t="shared" si="19"/>
        <v>20</v>
      </c>
      <c r="H38" s="198">
        <f t="shared" si="19"/>
        <v>0</v>
      </c>
      <c r="I38" s="195"/>
      <c r="J38" s="194"/>
      <c r="K38" s="194"/>
      <c r="L38" s="194"/>
      <c r="M38" s="194"/>
      <c r="N38" s="200"/>
      <c r="O38" s="193"/>
      <c r="P38" s="231"/>
      <c r="Q38" s="232"/>
      <c r="R38" s="232"/>
      <c r="S38" s="232"/>
      <c r="T38" s="232"/>
      <c r="U38" s="233"/>
      <c r="V38" s="234"/>
      <c r="W38" s="140">
        <v>18</v>
      </c>
      <c r="X38" s="194"/>
      <c r="Y38" s="194"/>
      <c r="Z38" s="194">
        <v>20</v>
      </c>
      <c r="AA38" s="194"/>
      <c r="AB38" s="200" t="s">
        <v>32</v>
      </c>
      <c r="AC38" s="193">
        <v>5</v>
      </c>
      <c r="AD38" s="140"/>
      <c r="AE38" s="194"/>
      <c r="AF38" s="194"/>
      <c r="AG38" s="194"/>
      <c r="AH38" s="194"/>
      <c r="AI38" s="200"/>
      <c r="AJ38" s="193"/>
      <c r="AK38" s="175"/>
      <c r="AL38" s="176"/>
      <c r="AM38" s="176"/>
      <c r="AN38" s="176"/>
      <c r="AO38" s="176"/>
      <c r="AP38" s="183"/>
      <c r="AQ38" s="184"/>
      <c r="AR38" s="175"/>
      <c r="AS38" s="176"/>
      <c r="AT38" s="176"/>
      <c r="AU38" s="176"/>
      <c r="AV38" s="176"/>
      <c r="AW38" s="177"/>
      <c r="AX38" s="186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4"/>
      <c r="BW38" s="174"/>
      <c r="BX38" s="174"/>
      <c r="BY38" s="174"/>
      <c r="BZ38" s="174"/>
      <c r="CA38" s="174"/>
      <c r="CB38" s="174"/>
      <c r="CC38" s="174"/>
      <c r="CD38" s="174"/>
      <c r="CE38" s="174"/>
      <c r="CF38" s="174"/>
      <c r="CG38" s="174"/>
      <c r="CH38" s="174"/>
      <c r="CI38" s="174"/>
      <c r="CJ38" s="174"/>
      <c r="CK38" s="174"/>
      <c r="CL38" s="174"/>
      <c r="CM38" s="174"/>
      <c r="CN38" s="174"/>
      <c r="CO38" s="174"/>
      <c r="CP38" s="174"/>
      <c r="CQ38" s="174"/>
      <c r="CR38" s="174"/>
      <c r="CS38" s="174"/>
      <c r="CT38" s="174"/>
      <c r="CU38" s="174"/>
      <c r="CV38" s="174"/>
      <c r="CW38" s="174"/>
      <c r="CX38" s="174"/>
      <c r="CY38" s="174"/>
      <c r="CZ38" s="174"/>
      <c r="DA38" s="174"/>
      <c r="DB38" s="174"/>
      <c r="DC38" s="174"/>
      <c r="DD38" s="174"/>
      <c r="DE38" s="174"/>
      <c r="DF38" s="174"/>
      <c r="DG38" s="174"/>
      <c r="DH38" s="174"/>
      <c r="DI38" s="174"/>
      <c r="DJ38" s="174"/>
      <c r="DK38" s="174"/>
      <c r="DL38" s="174"/>
      <c r="DM38" s="174"/>
      <c r="DN38" s="174"/>
      <c r="DO38" s="174"/>
      <c r="DP38" s="174"/>
      <c r="DQ38" s="174"/>
      <c r="DR38" s="174"/>
    </row>
    <row r="39" spans="1:122" s="185" customFormat="1" ht="32.25" customHeight="1">
      <c r="A39" s="246">
        <v>17</v>
      </c>
      <c r="B39" s="257" t="s">
        <v>59</v>
      </c>
      <c r="C39" s="261">
        <f t="shared" si="21"/>
        <v>38</v>
      </c>
      <c r="D39" s="196">
        <f t="shared" si="19"/>
        <v>18</v>
      </c>
      <c r="E39" s="197">
        <f t="shared" si="19"/>
        <v>0</v>
      </c>
      <c r="F39" s="197">
        <f t="shared" si="19"/>
        <v>0</v>
      </c>
      <c r="G39" s="197">
        <f t="shared" si="19"/>
        <v>20</v>
      </c>
      <c r="H39" s="198">
        <f t="shared" si="19"/>
        <v>0</v>
      </c>
      <c r="I39" s="195"/>
      <c r="J39" s="194"/>
      <c r="K39" s="194"/>
      <c r="L39" s="194"/>
      <c r="M39" s="194"/>
      <c r="N39" s="200"/>
      <c r="O39" s="193"/>
      <c r="P39" s="231"/>
      <c r="Q39" s="232"/>
      <c r="R39" s="232"/>
      <c r="S39" s="232"/>
      <c r="T39" s="232"/>
      <c r="U39" s="233"/>
      <c r="V39" s="234"/>
      <c r="W39" s="195"/>
      <c r="X39" s="194"/>
      <c r="Y39" s="194"/>
      <c r="Z39" s="194"/>
      <c r="AA39" s="194"/>
      <c r="AB39" s="200"/>
      <c r="AC39" s="193"/>
      <c r="AD39" s="195">
        <v>18</v>
      </c>
      <c r="AE39" s="194"/>
      <c r="AF39" s="194"/>
      <c r="AG39" s="194">
        <v>20</v>
      </c>
      <c r="AH39" s="194"/>
      <c r="AI39" s="200" t="s">
        <v>51</v>
      </c>
      <c r="AJ39" s="193">
        <v>2</v>
      </c>
      <c r="AK39" s="175"/>
      <c r="AL39" s="176"/>
      <c r="AM39" s="176"/>
      <c r="AN39" s="176"/>
      <c r="AO39" s="176"/>
      <c r="AP39" s="183"/>
      <c r="AQ39" s="184"/>
      <c r="AR39" s="175"/>
      <c r="AS39" s="176"/>
      <c r="AT39" s="176"/>
      <c r="AU39" s="176"/>
      <c r="AV39" s="176"/>
      <c r="AW39" s="177"/>
      <c r="AX39" s="186"/>
      <c r="AY39" s="174"/>
      <c r="AZ39" s="174"/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4"/>
      <c r="BR39" s="174"/>
      <c r="BS39" s="174"/>
      <c r="BT39" s="174"/>
      <c r="BU39" s="174"/>
      <c r="BV39" s="174"/>
      <c r="BW39" s="174"/>
      <c r="BX39" s="174"/>
      <c r="BY39" s="174"/>
      <c r="BZ39" s="174"/>
      <c r="CA39" s="174"/>
      <c r="CB39" s="174"/>
      <c r="CC39" s="174"/>
      <c r="CD39" s="174"/>
      <c r="CE39" s="174"/>
      <c r="CF39" s="174"/>
      <c r="CG39" s="174"/>
      <c r="CH39" s="174"/>
      <c r="CI39" s="174"/>
      <c r="CJ39" s="174"/>
      <c r="CK39" s="174"/>
      <c r="CL39" s="174"/>
      <c r="CM39" s="174"/>
      <c r="CN39" s="174"/>
      <c r="CO39" s="174"/>
      <c r="CP39" s="174"/>
      <c r="CQ39" s="174"/>
      <c r="CR39" s="174"/>
      <c r="CS39" s="174"/>
      <c r="CT39" s="174"/>
      <c r="CU39" s="174"/>
      <c r="CV39" s="174"/>
      <c r="CW39" s="174"/>
      <c r="CX39" s="174"/>
      <c r="CY39" s="174"/>
      <c r="CZ39" s="174"/>
      <c r="DA39" s="174"/>
      <c r="DB39" s="174"/>
      <c r="DC39" s="174"/>
      <c r="DD39" s="174"/>
      <c r="DE39" s="174"/>
      <c r="DF39" s="174"/>
      <c r="DG39" s="174"/>
      <c r="DH39" s="174"/>
      <c r="DI39" s="174"/>
      <c r="DJ39" s="174"/>
      <c r="DK39" s="174"/>
      <c r="DL39" s="174"/>
      <c r="DM39" s="174"/>
      <c r="DN39" s="174"/>
      <c r="DO39" s="174"/>
      <c r="DP39" s="174"/>
      <c r="DQ39" s="174"/>
      <c r="DR39" s="174"/>
    </row>
    <row r="40" spans="1:122" s="185" customFormat="1" ht="30.75" customHeight="1">
      <c r="A40" s="245">
        <v>18</v>
      </c>
      <c r="B40" s="257" t="s">
        <v>69</v>
      </c>
      <c r="C40" s="261">
        <f t="shared" si="21"/>
        <v>40</v>
      </c>
      <c r="D40" s="196">
        <f t="shared" si="19"/>
        <v>10</v>
      </c>
      <c r="E40" s="197">
        <f t="shared" si="19"/>
        <v>0</v>
      </c>
      <c r="F40" s="197">
        <f t="shared" si="19"/>
        <v>0</v>
      </c>
      <c r="G40" s="197">
        <f t="shared" si="19"/>
        <v>30</v>
      </c>
      <c r="H40" s="198">
        <f t="shared" si="19"/>
        <v>0</v>
      </c>
      <c r="I40" s="195"/>
      <c r="J40" s="194"/>
      <c r="K40" s="194"/>
      <c r="L40" s="194"/>
      <c r="M40" s="194"/>
      <c r="N40" s="200"/>
      <c r="O40" s="193"/>
      <c r="P40" s="231"/>
      <c r="Q40" s="232"/>
      <c r="R40" s="232"/>
      <c r="S40" s="232"/>
      <c r="T40" s="232"/>
      <c r="U40" s="233"/>
      <c r="V40" s="234"/>
      <c r="W40" s="195">
        <v>10</v>
      </c>
      <c r="X40" s="194"/>
      <c r="Y40" s="194"/>
      <c r="Z40" s="194">
        <v>30</v>
      </c>
      <c r="AA40" s="194"/>
      <c r="AB40" s="200" t="s">
        <v>31</v>
      </c>
      <c r="AC40" s="193">
        <v>4</v>
      </c>
      <c r="AD40" s="195"/>
      <c r="AE40" s="194"/>
      <c r="AF40" s="194"/>
      <c r="AG40" s="194"/>
      <c r="AH40" s="194"/>
      <c r="AI40" s="200"/>
      <c r="AJ40" s="193"/>
      <c r="AK40" s="175"/>
      <c r="AL40" s="176"/>
      <c r="AM40" s="176"/>
      <c r="AN40" s="176"/>
      <c r="AO40" s="176"/>
      <c r="AP40" s="183"/>
      <c r="AQ40" s="184"/>
      <c r="AR40" s="175"/>
      <c r="AS40" s="176"/>
      <c r="AT40" s="176"/>
      <c r="AU40" s="176"/>
      <c r="AV40" s="176"/>
      <c r="AW40" s="177"/>
      <c r="AX40" s="186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  <c r="CA40" s="174"/>
      <c r="CB40" s="174"/>
      <c r="CC40" s="174"/>
      <c r="CD40" s="174"/>
      <c r="CE40" s="174"/>
      <c r="CF40" s="174"/>
      <c r="CG40" s="174"/>
      <c r="CH40" s="174"/>
      <c r="CI40" s="174"/>
      <c r="CJ40" s="174"/>
      <c r="CK40" s="174"/>
      <c r="CL40" s="174"/>
      <c r="CM40" s="174"/>
      <c r="CN40" s="174"/>
      <c r="CO40" s="174"/>
      <c r="CP40" s="174"/>
      <c r="CQ40" s="174"/>
      <c r="CR40" s="174"/>
      <c r="CS40" s="174"/>
      <c r="CT40" s="174"/>
      <c r="CU40" s="174"/>
      <c r="CV40" s="174"/>
      <c r="CW40" s="174"/>
      <c r="CX40" s="174"/>
      <c r="CY40" s="174"/>
      <c r="CZ40" s="174"/>
      <c r="DA40" s="174"/>
      <c r="DB40" s="174"/>
      <c r="DC40" s="174"/>
      <c r="DD40" s="174"/>
      <c r="DE40" s="174"/>
      <c r="DF40" s="174"/>
      <c r="DG40" s="174"/>
      <c r="DH40" s="174"/>
      <c r="DI40" s="174"/>
      <c r="DJ40" s="174"/>
      <c r="DK40" s="174"/>
      <c r="DL40" s="174"/>
      <c r="DM40" s="174"/>
      <c r="DN40" s="174"/>
      <c r="DO40" s="174"/>
      <c r="DP40" s="174"/>
      <c r="DQ40" s="174"/>
      <c r="DR40" s="174"/>
    </row>
    <row r="41" spans="1:122" s="185" customFormat="1" ht="30.95" customHeight="1" thickBot="1">
      <c r="A41" s="247">
        <v>19</v>
      </c>
      <c r="B41" s="270" t="s">
        <v>40</v>
      </c>
      <c r="C41" s="272">
        <f t="shared" si="21"/>
        <v>84</v>
      </c>
      <c r="D41" s="144">
        <f t="shared" si="19"/>
        <v>0</v>
      </c>
      <c r="E41" s="145">
        <f t="shared" si="19"/>
        <v>0</v>
      </c>
      <c r="F41" s="145">
        <f t="shared" si="19"/>
        <v>84</v>
      </c>
      <c r="G41" s="145">
        <f t="shared" si="19"/>
        <v>0</v>
      </c>
      <c r="H41" s="236">
        <f t="shared" si="19"/>
        <v>0</v>
      </c>
      <c r="I41" s="147"/>
      <c r="J41" s="148"/>
      <c r="K41" s="148"/>
      <c r="L41" s="148"/>
      <c r="M41" s="148"/>
      <c r="N41" s="149"/>
      <c r="O41" s="146"/>
      <c r="P41" s="147"/>
      <c r="Q41" s="148"/>
      <c r="R41" s="148">
        <v>28</v>
      </c>
      <c r="S41" s="148"/>
      <c r="T41" s="148"/>
      <c r="U41" s="149" t="s">
        <v>31</v>
      </c>
      <c r="V41" s="146">
        <v>4</v>
      </c>
      <c r="W41" s="147"/>
      <c r="X41" s="148"/>
      <c r="Y41" s="148">
        <v>28</v>
      </c>
      <c r="Z41" s="148"/>
      <c r="AA41" s="148"/>
      <c r="AB41" s="149" t="s">
        <v>31</v>
      </c>
      <c r="AC41" s="146">
        <v>4</v>
      </c>
      <c r="AD41" s="147"/>
      <c r="AE41" s="148"/>
      <c r="AF41" s="148">
        <v>28</v>
      </c>
      <c r="AG41" s="148"/>
      <c r="AH41" s="148"/>
      <c r="AI41" s="149" t="s">
        <v>31</v>
      </c>
      <c r="AJ41" s="151">
        <v>4</v>
      </c>
      <c r="AK41" s="175"/>
      <c r="AL41" s="176"/>
      <c r="AM41" s="176"/>
      <c r="AN41" s="176"/>
      <c r="AO41" s="176"/>
      <c r="AP41" s="183"/>
      <c r="AQ41" s="184"/>
      <c r="AR41" s="175"/>
      <c r="AS41" s="176"/>
      <c r="AT41" s="176"/>
      <c r="AU41" s="176"/>
      <c r="AV41" s="176"/>
      <c r="AW41" s="177"/>
      <c r="AX41" s="186"/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  <c r="BI41" s="174"/>
      <c r="BJ41" s="174"/>
      <c r="BK41" s="174"/>
      <c r="BL41" s="174"/>
      <c r="BM41" s="174"/>
      <c r="BN41" s="174"/>
      <c r="BO41" s="174"/>
      <c r="BP41" s="174"/>
      <c r="BQ41" s="174"/>
      <c r="BR41" s="174"/>
      <c r="BS41" s="174"/>
      <c r="BT41" s="174"/>
      <c r="BU41" s="174"/>
      <c r="BV41" s="174"/>
      <c r="BW41" s="174"/>
      <c r="BX41" s="174"/>
      <c r="BY41" s="174"/>
      <c r="BZ41" s="174"/>
      <c r="CA41" s="174"/>
      <c r="CB41" s="174"/>
      <c r="CC41" s="174"/>
      <c r="CD41" s="174"/>
      <c r="CE41" s="174"/>
      <c r="CF41" s="174"/>
      <c r="CG41" s="174"/>
      <c r="CH41" s="174"/>
      <c r="CI41" s="174"/>
      <c r="CJ41" s="174"/>
      <c r="CK41" s="174"/>
      <c r="CL41" s="174"/>
      <c r="CM41" s="174"/>
      <c r="CN41" s="174"/>
      <c r="CO41" s="174"/>
      <c r="CP41" s="174"/>
      <c r="CQ41" s="174"/>
      <c r="CR41" s="174"/>
      <c r="CS41" s="174"/>
      <c r="CT41" s="174"/>
      <c r="CU41" s="174"/>
      <c r="CV41" s="174"/>
      <c r="CW41" s="174"/>
      <c r="CX41" s="174"/>
      <c r="CY41" s="174"/>
      <c r="CZ41" s="174"/>
      <c r="DA41" s="174"/>
      <c r="DB41" s="174"/>
      <c r="DC41" s="174"/>
      <c r="DD41" s="174"/>
      <c r="DE41" s="174"/>
      <c r="DF41" s="174"/>
      <c r="DG41" s="174"/>
      <c r="DH41" s="174"/>
      <c r="DI41" s="174"/>
      <c r="DJ41" s="174"/>
      <c r="DK41" s="174"/>
      <c r="DL41" s="174"/>
      <c r="DM41" s="174"/>
      <c r="DN41" s="174"/>
      <c r="DO41" s="174"/>
      <c r="DP41" s="174"/>
      <c r="DQ41" s="174"/>
      <c r="DR41" s="174"/>
    </row>
    <row r="42" spans="1:122" s="2" customFormat="1" ht="12" customHeight="1" thickBot="1">
      <c r="A42" s="100"/>
      <c r="B42" s="164"/>
      <c r="C42" s="165"/>
      <c r="D42" s="165"/>
      <c r="E42" s="165"/>
      <c r="F42" s="165"/>
      <c r="G42" s="165"/>
      <c r="H42" s="165"/>
      <c r="I42" s="166"/>
      <c r="J42" s="166"/>
      <c r="K42" s="166"/>
      <c r="L42" s="166"/>
      <c r="M42" s="166"/>
      <c r="N42" s="166"/>
      <c r="O42" s="165"/>
      <c r="P42" s="166"/>
      <c r="Q42" s="166"/>
      <c r="R42" s="166"/>
      <c r="S42" s="166"/>
      <c r="T42" s="166"/>
      <c r="U42" s="166"/>
      <c r="V42" s="165"/>
      <c r="W42" s="166"/>
      <c r="X42" s="166"/>
      <c r="Y42" s="166"/>
      <c r="Z42" s="166"/>
      <c r="AA42" s="166"/>
      <c r="AB42" s="166"/>
      <c r="AC42" s="165"/>
      <c r="AD42" s="166"/>
      <c r="AE42" s="166"/>
      <c r="AF42" s="166"/>
      <c r="AG42" s="166"/>
      <c r="AH42" s="166"/>
      <c r="AI42" s="166"/>
      <c r="AJ42" s="165"/>
      <c r="AK42" s="310"/>
      <c r="AL42" s="310"/>
      <c r="AM42" s="310"/>
      <c r="AN42" s="310"/>
      <c r="AO42" s="310"/>
      <c r="AP42" s="310"/>
      <c r="AQ42" s="314"/>
      <c r="AR42" s="310"/>
      <c r="AS42" s="310"/>
      <c r="AT42" s="310"/>
      <c r="AU42" s="310"/>
      <c r="AV42" s="310"/>
      <c r="AW42" s="40"/>
      <c r="AX42" s="313"/>
    </row>
    <row r="43" spans="1:122" s="2" customFormat="1" ht="12" customHeight="1" thickBot="1">
      <c r="A43" s="81"/>
      <c r="B43" s="139"/>
      <c r="C43" s="314"/>
      <c r="D43" s="314"/>
      <c r="E43" s="314"/>
      <c r="F43" s="314"/>
      <c r="G43" s="314"/>
      <c r="H43" s="314"/>
      <c r="I43" s="40"/>
      <c r="J43" s="40"/>
      <c r="K43" s="40"/>
      <c r="L43" s="40"/>
      <c r="M43" s="40"/>
      <c r="N43" s="40"/>
      <c r="O43" s="314"/>
      <c r="P43" s="310"/>
      <c r="Q43" s="310"/>
      <c r="R43" s="310"/>
      <c r="S43" s="310"/>
      <c r="T43" s="310"/>
      <c r="U43" s="310"/>
      <c r="V43" s="314"/>
      <c r="W43" s="310"/>
      <c r="X43" s="310"/>
      <c r="Y43" s="310"/>
      <c r="Z43" s="310"/>
      <c r="AA43" s="310"/>
      <c r="AB43" s="310"/>
      <c r="AC43" s="314"/>
      <c r="AD43" s="310"/>
      <c r="AE43" s="310"/>
      <c r="AF43" s="310"/>
      <c r="AG43" s="310"/>
      <c r="AH43" s="310"/>
      <c r="AI43" s="310"/>
      <c r="AJ43" s="314"/>
      <c r="AK43" s="67"/>
      <c r="AL43" s="67"/>
      <c r="AM43" s="67"/>
      <c r="AN43" s="67"/>
      <c r="AO43" s="67"/>
      <c r="AP43" s="67"/>
      <c r="AQ43" s="68"/>
      <c r="AR43" s="67"/>
      <c r="AS43" s="67"/>
      <c r="AT43" s="67"/>
      <c r="AU43" s="67"/>
      <c r="AV43" s="67"/>
      <c r="AW43" s="67"/>
      <c r="AX43" s="68"/>
    </row>
    <row r="44" spans="1:122" s="2" customFormat="1" ht="23.25" thickBot="1">
      <c r="A44" s="248" t="s">
        <v>56</v>
      </c>
      <c r="B44" s="264" t="s">
        <v>63</v>
      </c>
      <c r="C44" s="260">
        <f>SUM(D44:H44)</f>
        <v>136</v>
      </c>
      <c r="D44" s="104">
        <f>I44+P44+W44+AD44+AK44+AR44</f>
        <v>64</v>
      </c>
      <c r="E44" s="102">
        <f t="shared" ref="E44:H52" si="22">J44+Q44+X44+AE44+AL44+AS44</f>
        <v>0</v>
      </c>
      <c r="F44" s="102">
        <f t="shared" si="22"/>
        <v>0</v>
      </c>
      <c r="G44" s="102">
        <f>L44+S44+Z44+AG44+AN44+AU44</f>
        <v>72</v>
      </c>
      <c r="H44" s="103">
        <f t="shared" si="22"/>
        <v>0</v>
      </c>
      <c r="I44" s="104">
        <f>SUM(I45:I52)</f>
        <v>0</v>
      </c>
      <c r="J44" s="104">
        <f t="shared" ref="J44:N44" si="23">SUM(J45:J52)</f>
        <v>0</v>
      </c>
      <c r="K44" s="104">
        <f t="shared" si="23"/>
        <v>0</v>
      </c>
      <c r="L44" s="104">
        <f t="shared" si="23"/>
        <v>0</v>
      </c>
      <c r="M44" s="104">
        <f t="shared" si="23"/>
        <v>0</v>
      </c>
      <c r="N44" s="104">
        <f t="shared" si="23"/>
        <v>0</v>
      </c>
      <c r="O44" s="103">
        <f>SUM(O45:O52)</f>
        <v>0</v>
      </c>
      <c r="P44" s="104">
        <f>SUM(P45:P52)</f>
        <v>0</v>
      </c>
      <c r="Q44" s="104">
        <f t="shared" ref="Q44:U44" si="24">SUM(Q45:Q52)</f>
        <v>0</v>
      </c>
      <c r="R44" s="104">
        <f t="shared" si="24"/>
        <v>0</v>
      </c>
      <c r="S44" s="104">
        <f t="shared" si="24"/>
        <v>0</v>
      </c>
      <c r="T44" s="104">
        <f t="shared" si="24"/>
        <v>0</v>
      </c>
      <c r="U44" s="104">
        <f t="shared" si="24"/>
        <v>0</v>
      </c>
      <c r="V44" s="103">
        <f>SUM(V45:V52)</f>
        <v>0</v>
      </c>
      <c r="W44" s="104">
        <f>SUM(W45:W52)</f>
        <v>0</v>
      </c>
      <c r="X44" s="104">
        <f t="shared" ref="X44:AA44" si="25">SUM(X45:X52)</f>
        <v>0</v>
      </c>
      <c r="Y44" s="104">
        <f t="shared" si="25"/>
        <v>0</v>
      </c>
      <c r="Z44" s="104">
        <f t="shared" si="25"/>
        <v>0</v>
      </c>
      <c r="AA44" s="104">
        <f t="shared" si="25"/>
        <v>0</v>
      </c>
      <c r="AB44" s="104">
        <f>COUNTIF(AB45:AB52,"E")</f>
        <v>0</v>
      </c>
      <c r="AC44" s="103">
        <f>SUM(AC45:AC52)</f>
        <v>0</v>
      </c>
      <c r="AD44" s="104">
        <f>SUM(AD45:AD48)</f>
        <v>64</v>
      </c>
      <c r="AE44" s="104">
        <f t="shared" ref="AE44:AH44" si="26">SUM(AE45:AE52)</f>
        <v>0</v>
      </c>
      <c r="AF44" s="104">
        <f t="shared" si="26"/>
        <v>0</v>
      </c>
      <c r="AG44" s="104">
        <f>SUM(AG45:AG48)</f>
        <v>72</v>
      </c>
      <c r="AH44" s="104">
        <f t="shared" si="26"/>
        <v>0</v>
      </c>
      <c r="AI44" s="104">
        <f>COUNTIF(AI45:AI52,"E")</f>
        <v>0</v>
      </c>
      <c r="AJ44" s="114">
        <f>SUM(AJ45:AX48)</f>
        <v>8</v>
      </c>
      <c r="AK44" s="49">
        <f t="shared" ref="AK44:AO44" si="27">SUM(AK45:AK52)</f>
        <v>0</v>
      </c>
      <c r="AL44" s="49">
        <f t="shared" si="27"/>
        <v>0</v>
      </c>
      <c r="AM44" s="49">
        <f t="shared" si="27"/>
        <v>0</v>
      </c>
      <c r="AN44" s="49">
        <f t="shared" si="27"/>
        <v>0</v>
      </c>
      <c r="AO44" s="49">
        <f t="shared" si="27"/>
        <v>0</v>
      </c>
      <c r="AP44" s="49">
        <f>COUNTIF(AP45:AP52,"E")</f>
        <v>0</v>
      </c>
      <c r="AQ44" s="48">
        <f t="shared" ref="AQ44:AX44" si="28">SUM(AQ45:AQ52)</f>
        <v>0</v>
      </c>
      <c r="AR44" s="49">
        <f t="shared" si="28"/>
        <v>0</v>
      </c>
      <c r="AS44" s="49">
        <f t="shared" si="28"/>
        <v>0</v>
      </c>
      <c r="AT44" s="49">
        <f t="shared" si="28"/>
        <v>0</v>
      </c>
      <c r="AU44" s="49">
        <f t="shared" si="28"/>
        <v>0</v>
      </c>
      <c r="AV44" s="49">
        <f t="shared" si="28"/>
        <v>0</v>
      </c>
      <c r="AW44" s="49">
        <f t="shared" si="28"/>
        <v>0</v>
      </c>
      <c r="AX44" s="52">
        <f t="shared" si="28"/>
        <v>0</v>
      </c>
    </row>
    <row r="45" spans="1:122" s="2" customFormat="1" ht="32.25" customHeight="1">
      <c r="A45" s="161">
        <v>1</v>
      </c>
      <c r="B45" s="257" t="s">
        <v>90</v>
      </c>
      <c r="C45" s="261">
        <f>D45+E45+F45+G45+H45</f>
        <v>34</v>
      </c>
      <c r="D45" s="208">
        <f>I45+P45+W45+AD45+AK45+AR45</f>
        <v>16</v>
      </c>
      <c r="E45" s="208">
        <f t="shared" si="22"/>
        <v>0</v>
      </c>
      <c r="F45" s="208">
        <f t="shared" si="22"/>
        <v>0</v>
      </c>
      <c r="G45" s="208">
        <f t="shared" si="22"/>
        <v>18</v>
      </c>
      <c r="H45" s="142">
        <f t="shared" si="22"/>
        <v>0</v>
      </c>
      <c r="I45" s="150"/>
      <c r="J45" s="150"/>
      <c r="K45" s="150"/>
      <c r="L45" s="204"/>
      <c r="M45" s="204"/>
      <c r="N45" s="207"/>
      <c r="O45" s="142"/>
      <c r="P45" s="150"/>
      <c r="Q45" s="150"/>
      <c r="R45" s="150"/>
      <c r="S45" s="150"/>
      <c r="T45" s="150"/>
      <c r="U45" s="207"/>
      <c r="V45" s="206"/>
      <c r="W45" s="150"/>
      <c r="X45" s="150"/>
      <c r="Y45" s="150"/>
      <c r="Z45" s="150"/>
      <c r="AA45" s="150"/>
      <c r="AB45" s="207"/>
      <c r="AC45" s="193"/>
      <c r="AD45" s="150">
        <v>16</v>
      </c>
      <c r="AE45" s="150"/>
      <c r="AF45" s="150"/>
      <c r="AG45" s="150">
        <v>18</v>
      </c>
      <c r="AH45" s="150"/>
      <c r="AI45" s="207" t="s">
        <v>31</v>
      </c>
      <c r="AJ45" s="193">
        <v>2</v>
      </c>
      <c r="AK45" s="46"/>
      <c r="AL45" s="46"/>
      <c r="AM45" s="46"/>
      <c r="AN45" s="46"/>
      <c r="AO45" s="46"/>
      <c r="AP45" s="37"/>
      <c r="AQ45" s="167"/>
      <c r="AR45" s="46"/>
      <c r="AS45" s="46"/>
      <c r="AT45" s="46"/>
      <c r="AU45" s="46"/>
      <c r="AV45" s="46"/>
      <c r="AW45" s="37"/>
      <c r="AX45" s="47"/>
    </row>
    <row r="46" spans="1:122" s="2" customFormat="1" ht="32.25" customHeight="1">
      <c r="A46" s="161">
        <v>2</v>
      </c>
      <c r="B46" s="257" t="s">
        <v>89</v>
      </c>
      <c r="C46" s="261">
        <f t="shared" ref="C46:C52" si="29">D46+E46+F46+G46+H46</f>
        <v>34</v>
      </c>
      <c r="D46" s="208">
        <f t="shared" ref="D46:D52" si="30">I46+P46+W46+AD46+AK46+AR46</f>
        <v>16</v>
      </c>
      <c r="E46" s="208">
        <f t="shared" si="22"/>
        <v>0</v>
      </c>
      <c r="F46" s="208">
        <f t="shared" si="22"/>
        <v>0</v>
      </c>
      <c r="G46" s="208">
        <f t="shared" si="22"/>
        <v>18</v>
      </c>
      <c r="H46" s="193">
        <f t="shared" si="22"/>
        <v>0</v>
      </c>
      <c r="I46" s="150"/>
      <c r="J46" s="150"/>
      <c r="K46" s="150"/>
      <c r="L46" s="204"/>
      <c r="M46" s="204"/>
      <c r="N46" s="207"/>
      <c r="O46" s="193"/>
      <c r="P46" s="150"/>
      <c r="Q46" s="150"/>
      <c r="R46" s="150"/>
      <c r="S46" s="150"/>
      <c r="T46" s="150"/>
      <c r="U46" s="207"/>
      <c r="V46" s="206"/>
      <c r="W46" s="150"/>
      <c r="X46" s="150"/>
      <c r="Y46" s="150"/>
      <c r="Z46" s="150"/>
      <c r="AA46" s="150"/>
      <c r="AB46" s="207"/>
      <c r="AC46" s="193"/>
      <c r="AD46" s="150">
        <v>16</v>
      </c>
      <c r="AE46" s="150"/>
      <c r="AF46" s="150"/>
      <c r="AG46" s="150">
        <v>18</v>
      </c>
      <c r="AH46" s="150"/>
      <c r="AI46" s="207" t="s">
        <v>31</v>
      </c>
      <c r="AJ46" s="193">
        <v>2</v>
      </c>
      <c r="AK46" s="46"/>
      <c r="AL46" s="46"/>
      <c r="AM46" s="46"/>
      <c r="AN46" s="46"/>
      <c r="AO46" s="46"/>
      <c r="AP46" s="37"/>
      <c r="AQ46" s="167"/>
      <c r="AR46" s="46"/>
      <c r="AS46" s="46"/>
      <c r="AT46" s="46"/>
      <c r="AU46" s="46"/>
      <c r="AV46" s="46"/>
      <c r="AW46" s="37"/>
      <c r="AX46" s="47"/>
    </row>
    <row r="47" spans="1:122" s="2" customFormat="1" ht="32.25" customHeight="1">
      <c r="A47" s="161">
        <v>3</v>
      </c>
      <c r="B47" s="257" t="s">
        <v>85</v>
      </c>
      <c r="C47" s="261">
        <f t="shared" si="29"/>
        <v>34</v>
      </c>
      <c r="D47" s="208">
        <f t="shared" si="30"/>
        <v>16</v>
      </c>
      <c r="E47" s="208">
        <f t="shared" si="22"/>
        <v>0</v>
      </c>
      <c r="F47" s="208">
        <f t="shared" si="22"/>
        <v>0</v>
      </c>
      <c r="G47" s="208">
        <f t="shared" si="22"/>
        <v>18</v>
      </c>
      <c r="H47" s="193">
        <f t="shared" si="22"/>
        <v>0</v>
      </c>
      <c r="I47" s="150"/>
      <c r="J47" s="150"/>
      <c r="K47" s="150"/>
      <c r="L47" s="204"/>
      <c r="M47" s="204"/>
      <c r="N47" s="207"/>
      <c r="O47" s="193"/>
      <c r="P47" s="150"/>
      <c r="Q47" s="150"/>
      <c r="R47" s="150"/>
      <c r="S47" s="150"/>
      <c r="T47" s="150"/>
      <c r="U47" s="207"/>
      <c r="V47" s="206"/>
      <c r="W47" s="150"/>
      <c r="X47" s="150"/>
      <c r="Y47" s="150"/>
      <c r="Z47" s="150"/>
      <c r="AA47" s="150"/>
      <c r="AB47" s="207"/>
      <c r="AC47" s="193"/>
      <c r="AD47" s="150">
        <v>16</v>
      </c>
      <c r="AE47" s="150"/>
      <c r="AF47" s="150"/>
      <c r="AG47" s="150">
        <v>18</v>
      </c>
      <c r="AH47" s="150"/>
      <c r="AI47" s="207" t="s">
        <v>31</v>
      </c>
      <c r="AJ47" s="193">
        <v>2</v>
      </c>
      <c r="AK47" s="46"/>
      <c r="AL47" s="46"/>
      <c r="AM47" s="46"/>
      <c r="AN47" s="46"/>
      <c r="AO47" s="46"/>
      <c r="AP47" s="37"/>
      <c r="AQ47" s="167"/>
      <c r="AR47" s="46"/>
      <c r="AS47" s="46"/>
      <c r="AT47" s="46"/>
      <c r="AU47" s="46"/>
      <c r="AV47" s="46"/>
      <c r="AW47" s="37"/>
      <c r="AX47" s="47"/>
    </row>
    <row r="48" spans="1:122" s="2" customFormat="1" ht="32.25" customHeight="1">
      <c r="A48" s="226">
        <v>4</v>
      </c>
      <c r="B48" s="257" t="s">
        <v>70</v>
      </c>
      <c r="C48" s="261">
        <f t="shared" si="29"/>
        <v>34</v>
      </c>
      <c r="D48" s="208">
        <f t="shared" si="30"/>
        <v>16</v>
      </c>
      <c r="E48" s="208">
        <f t="shared" si="22"/>
        <v>0</v>
      </c>
      <c r="F48" s="208">
        <f t="shared" si="22"/>
        <v>0</v>
      </c>
      <c r="G48" s="208">
        <f t="shared" si="22"/>
        <v>18</v>
      </c>
      <c r="H48" s="193">
        <f t="shared" si="22"/>
        <v>0</v>
      </c>
      <c r="I48" s="150"/>
      <c r="J48" s="204"/>
      <c r="K48" s="204"/>
      <c r="L48" s="204"/>
      <c r="M48" s="204"/>
      <c r="N48" s="207"/>
      <c r="O48" s="141"/>
      <c r="P48" s="199"/>
      <c r="Q48" s="204"/>
      <c r="R48" s="204"/>
      <c r="S48" s="204"/>
      <c r="T48" s="204"/>
      <c r="U48" s="207"/>
      <c r="V48" s="193"/>
      <c r="W48" s="150"/>
      <c r="X48" s="150"/>
      <c r="Y48" s="150"/>
      <c r="Z48" s="150"/>
      <c r="AA48" s="150"/>
      <c r="AB48" s="207"/>
      <c r="AC48" s="193"/>
      <c r="AD48" s="150">
        <v>16</v>
      </c>
      <c r="AE48" s="150"/>
      <c r="AF48" s="150"/>
      <c r="AG48" s="150">
        <v>18</v>
      </c>
      <c r="AH48" s="150"/>
      <c r="AI48" s="207" t="s">
        <v>31</v>
      </c>
      <c r="AJ48" s="141">
        <v>2</v>
      </c>
      <c r="AK48" s="46"/>
      <c r="AL48" s="36"/>
      <c r="AM48" s="36"/>
      <c r="AN48" s="36"/>
      <c r="AO48" s="36"/>
      <c r="AP48" s="37"/>
      <c r="AQ48" s="182"/>
      <c r="AR48" s="35"/>
      <c r="AS48" s="36"/>
      <c r="AT48" s="36"/>
      <c r="AU48" s="36"/>
      <c r="AV48" s="36"/>
      <c r="AW48" s="37"/>
      <c r="AX48" s="182"/>
    </row>
    <row r="49" spans="1:124" s="2" customFormat="1" ht="32.25" customHeight="1">
      <c r="A49" s="226">
        <v>5</v>
      </c>
      <c r="B49" s="269" t="s">
        <v>87</v>
      </c>
      <c r="C49" s="261">
        <f t="shared" si="29"/>
        <v>34</v>
      </c>
      <c r="D49" s="208">
        <f t="shared" si="30"/>
        <v>16</v>
      </c>
      <c r="E49" s="208">
        <f t="shared" si="22"/>
        <v>0</v>
      </c>
      <c r="F49" s="208">
        <f t="shared" si="22"/>
        <v>0</v>
      </c>
      <c r="G49" s="208">
        <f t="shared" si="22"/>
        <v>18</v>
      </c>
      <c r="H49" s="193">
        <f t="shared" si="22"/>
        <v>0</v>
      </c>
      <c r="I49" s="150"/>
      <c r="J49" s="204"/>
      <c r="K49" s="204"/>
      <c r="L49" s="204"/>
      <c r="M49" s="204"/>
      <c r="N49" s="207"/>
      <c r="O49" s="141"/>
      <c r="P49" s="199"/>
      <c r="Q49" s="204"/>
      <c r="R49" s="204"/>
      <c r="S49" s="204"/>
      <c r="T49" s="204"/>
      <c r="U49" s="207"/>
      <c r="V49" s="193"/>
      <c r="W49" s="150"/>
      <c r="X49" s="150"/>
      <c r="Y49" s="150"/>
      <c r="Z49" s="150"/>
      <c r="AA49" s="150"/>
      <c r="AB49" s="207"/>
      <c r="AC49" s="193"/>
      <c r="AD49" s="150">
        <v>16</v>
      </c>
      <c r="AE49" s="150"/>
      <c r="AF49" s="150"/>
      <c r="AG49" s="150">
        <v>18</v>
      </c>
      <c r="AH49" s="150"/>
      <c r="AI49" s="207" t="s">
        <v>31</v>
      </c>
      <c r="AJ49" s="193">
        <v>2</v>
      </c>
      <c r="AK49" s="46"/>
      <c r="AL49" s="36"/>
      <c r="AM49" s="36"/>
      <c r="AN49" s="36"/>
      <c r="AO49" s="36"/>
      <c r="AP49" s="37"/>
      <c r="AQ49" s="182"/>
      <c r="AR49" s="35"/>
      <c r="AS49" s="36"/>
      <c r="AT49" s="36"/>
      <c r="AU49" s="36"/>
      <c r="AV49" s="36"/>
      <c r="AW49" s="37"/>
      <c r="AX49" s="182"/>
    </row>
    <row r="50" spans="1:124" s="347" customFormat="1" ht="32.25" customHeight="1">
      <c r="A50" s="226">
        <v>6</v>
      </c>
      <c r="B50" s="269" t="s">
        <v>71</v>
      </c>
      <c r="C50" s="334">
        <f t="shared" si="29"/>
        <v>34</v>
      </c>
      <c r="D50" s="335">
        <f t="shared" si="30"/>
        <v>16</v>
      </c>
      <c r="E50" s="335">
        <f t="shared" si="22"/>
        <v>0</v>
      </c>
      <c r="F50" s="335">
        <f t="shared" si="22"/>
        <v>0</v>
      </c>
      <c r="G50" s="335">
        <f t="shared" si="22"/>
        <v>18</v>
      </c>
      <c r="H50" s="336">
        <f t="shared" si="22"/>
        <v>0</v>
      </c>
      <c r="I50" s="337"/>
      <c r="J50" s="338"/>
      <c r="K50" s="338"/>
      <c r="L50" s="338"/>
      <c r="M50" s="338"/>
      <c r="N50" s="339"/>
      <c r="O50" s="340"/>
      <c r="P50" s="341"/>
      <c r="Q50" s="338"/>
      <c r="R50" s="338"/>
      <c r="S50" s="338"/>
      <c r="T50" s="338"/>
      <c r="U50" s="339"/>
      <c r="V50" s="336"/>
      <c r="W50" s="337"/>
      <c r="X50" s="337"/>
      <c r="Y50" s="337"/>
      <c r="Z50" s="337"/>
      <c r="AA50" s="337"/>
      <c r="AB50" s="339"/>
      <c r="AC50" s="336"/>
      <c r="AD50" s="337">
        <v>16</v>
      </c>
      <c r="AE50" s="337"/>
      <c r="AF50" s="337"/>
      <c r="AG50" s="337">
        <v>18</v>
      </c>
      <c r="AH50" s="337"/>
      <c r="AI50" s="339" t="s">
        <v>31</v>
      </c>
      <c r="AJ50" s="336">
        <v>2</v>
      </c>
      <c r="AK50" s="342"/>
      <c r="AL50" s="343"/>
      <c r="AM50" s="343"/>
      <c r="AN50" s="343"/>
      <c r="AO50" s="343"/>
      <c r="AP50" s="344"/>
      <c r="AQ50" s="345"/>
      <c r="AR50" s="346"/>
      <c r="AS50" s="343"/>
      <c r="AT50" s="343"/>
      <c r="AU50" s="343"/>
      <c r="AV50" s="343"/>
      <c r="AW50" s="344"/>
      <c r="AX50" s="345"/>
    </row>
    <row r="51" spans="1:124" s="2" customFormat="1" ht="32.25" customHeight="1">
      <c r="A51" s="243">
        <v>7</v>
      </c>
      <c r="B51" s="257" t="s">
        <v>72</v>
      </c>
      <c r="C51" s="261">
        <f t="shared" si="29"/>
        <v>34</v>
      </c>
      <c r="D51" s="208">
        <f t="shared" si="30"/>
        <v>16</v>
      </c>
      <c r="E51" s="208">
        <f t="shared" si="22"/>
        <v>0</v>
      </c>
      <c r="F51" s="208">
        <f t="shared" si="22"/>
        <v>0</v>
      </c>
      <c r="G51" s="208">
        <f t="shared" si="22"/>
        <v>18</v>
      </c>
      <c r="H51" s="326">
        <f t="shared" si="22"/>
        <v>0</v>
      </c>
      <c r="I51" s="150"/>
      <c r="J51" s="204"/>
      <c r="K51" s="204"/>
      <c r="L51" s="204"/>
      <c r="M51" s="204"/>
      <c r="N51" s="207"/>
      <c r="O51" s="141"/>
      <c r="P51" s="199"/>
      <c r="Q51" s="204"/>
      <c r="R51" s="204"/>
      <c r="S51" s="204"/>
      <c r="T51" s="204"/>
      <c r="U51" s="207"/>
      <c r="V51" s="193"/>
      <c r="W51" s="150"/>
      <c r="X51" s="150"/>
      <c r="Y51" s="150"/>
      <c r="Z51" s="150"/>
      <c r="AA51" s="150"/>
      <c r="AB51" s="207"/>
      <c r="AC51" s="193"/>
      <c r="AD51" s="150">
        <v>16</v>
      </c>
      <c r="AE51" s="150"/>
      <c r="AF51" s="150"/>
      <c r="AG51" s="150">
        <v>18</v>
      </c>
      <c r="AH51" s="150"/>
      <c r="AI51" s="207" t="s">
        <v>31</v>
      </c>
      <c r="AJ51" s="141">
        <v>2</v>
      </c>
      <c r="AK51" s="46"/>
      <c r="AL51" s="36"/>
      <c r="AM51" s="36"/>
      <c r="AN51" s="36"/>
      <c r="AO51" s="36"/>
      <c r="AP51" s="37"/>
      <c r="AQ51" s="182"/>
      <c r="AR51" s="35"/>
      <c r="AS51" s="36"/>
      <c r="AT51" s="36"/>
      <c r="AU51" s="36"/>
      <c r="AV51" s="36"/>
      <c r="AW51" s="37"/>
      <c r="AX51" s="182"/>
    </row>
    <row r="52" spans="1:124" s="2" customFormat="1" ht="32.25" customHeight="1" thickBot="1">
      <c r="A52" s="247">
        <v>8</v>
      </c>
      <c r="B52" s="325" t="s">
        <v>86</v>
      </c>
      <c r="C52" s="272">
        <f t="shared" si="29"/>
        <v>34</v>
      </c>
      <c r="D52" s="144">
        <f t="shared" si="30"/>
        <v>16</v>
      </c>
      <c r="E52" s="144">
        <f t="shared" si="22"/>
        <v>0</v>
      </c>
      <c r="F52" s="144">
        <f t="shared" si="22"/>
        <v>0</v>
      </c>
      <c r="G52" s="145">
        <f t="shared" si="22"/>
        <v>18</v>
      </c>
      <c r="H52" s="327">
        <f t="shared" si="22"/>
        <v>0</v>
      </c>
      <c r="I52" s="157"/>
      <c r="J52" s="148"/>
      <c r="K52" s="148"/>
      <c r="L52" s="148"/>
      <c r="M52" s="148"/>
      <c r="N52" s="237"/>
      <c r="O52" s="151"/>
      <c r="P52" s="147"/>
      <c r="Q52" s="148"/>
      <c r="R52" s="148"/>
      <c r="S52" s="148"/>
      <c r="T52" s="148"/>
      <c r="U52" s="237"/>
      <c r="V52" s="146"/>
      <c r="W52" s="157"/>
      <c r="X52" s="157"/>
      <c r="Y52" s="157"/>
      <c r="Z52" s="157"/>
      <c r="AA52" s="157"/>
      <c r="AB52" s="237"/>
      <c r="AC52" s="146"/>
      <c r="AD52" s="157">
        <v>16</v>
      </c>
      <c r="AE52" s="157"/>
      <c r="AF52" s="157"/>
      <c r="AG52" s="157">
        <v>18</v>
      </c>
      <c r="AH52" s="157"/>
      <c r="AI52" s="237" t="s">
        <v>31</v>
      </c>
      <c r="AJ52" s="151">
        <v>2</v>
      </c>
      <c r="AK52" s="46"/>
      <c r="AL52" s="36"/>
      <c r="AM52" s="36"/>
      <c r="AN52" s="36"/>
      <c r="AO52" s="36"/>
      <c r="AP52" s="37"/>
      <c r="AQ52" s="182"/>
      <c r="AR52" s="35"/>
      <c r="AS52" s="36"/>
      <c r="AT52" s="36"/>
      <c r="AU52" s="36"/>
      <c r="AV52" s="36"/>
      <c r="AW52" s="37"/>
      <c r="AX52" s="182"/>
    </row>
    <row r="53" spans="1:124" s="2" customFormat="1" ht="12" customHeight="1">
      <c r="A53" s="97"/>
      <c r="B53" s="98"/>
      <c r="C53" s="314"/>
      <c r="D53" s="314"/>
      <c r="E53" s="314"/>
      <c r="F53" s="314"/>
      <c r="G53" s="314"/>
      <c r="H53" s="314"/>
      <c r="I53" s="40"/>
      <c r="J53" s="40"/>
      <c r="K53" s="40"/>
      <c r="L53" s="40"/>
      <c r="M53" s="40"/>
      <c r="N53" s="40"/>
      <c r="O53" s="314"/>
      <c r="P53" s="310"/>
      <c r="Q53" s="310"/>
      <c r="R53" s="310"/>
      <c r="S53" s="310"/>
      <c r="T53" s="310"/>
      <c r="U53" s="310"/>
      <c r="V53" s="314"/>
      <c r="W53" s="310"/>
      <c r="X53" s="310"/>
      <c r="Y53" s="310"/>
      <c r="Z53" s="310"/>
      <c r="AA53" s="310"/>
      <c r="AB53" s="310"/>
      <c r="AC53" s="314"/>
      <c r="AD53" s="310"/>
      <c r="AE53" s="310"/>
      <c r="AF53" s="310"/>
      <c r="AG53" s="310"/>
      <c r="AH53" s="310"/>
      <c r="AI53" s="310"/>
      <c r="AJ53" s="314"/>
      <c r="AK53" s="310"/>
      <c r="AL53" s="310"/>
      <c r="AM53" s="310"/>
      <c r="AN53" s="310"/>
      <c r="AO53" s="310"/>
      <c r="AP53" s="310"/>
      <c r="AQ53" s="314"/>
      <c r="AR53" s="310"/>
      <c r="AS53" s="310"/>
      <c r="AT53" s="310"/>
      <c r="AU53" s="310"/>
      <c r="AV53" s="310"/>
      <c r="AW53" s="310"/>
      <c r="AX53" s="314"/>
    </row>
    <row r="54" spans="1:124" s="2" customFormat="1" ht="12" customHeight="1" thickBot="1">
      <c r="A54" s="100"/>
      <c r="B54" s="79"/>
      <c r="C54" s="314"/>
      <c r="D54" s="314"/>
      <c r="E54" s="314"/>
      <c r="F54" s="314"/>
      <c r="G54" s="314"/>
      <c r="H54" s="314"/>
      <c r="I54" s="239"/>
      <c r="J54" s="239"/>
      <c r="K54" s="239"/>
      <c r="L54" s="239"/>
      <c r="M54" s="239"/>
      <c r="N54" s="239"/>
      <c r="O54" s="314"/>
      <c r="P54" s="310"/>
      <c r="Q54" s="310"/>
      <c r="R54" s="310"/>
      <c r="S54" s="310"/>
      <c r="T54" s="310"/>
      <c r="U54" s="310"/>
      <c r="V54" s="314"/>
      <c r="W54" s="310"/>
      <c r="X54" s="310"/>
      <c r="Y54" s="310"/>
      <c r="Z54" s="310"/>
      <c r="AA54" s="310"/>
      <c r="AB54" s="310"/>
      <c r="AC54" s="314"/>
      <c r="AD54" s="310"/>
      <c r="AE54" s="310"/>
      <c r="AF54" s="310"/>
      <c r="AG54" s="310"/>
      <c r="AH54" s="310"/>
      <c r="AI54" s="310"/>
      <c r="AJ54" s="314"/>
      <c r="AK54" s="310"/>
      <c r="AL54" s="310"/>
      <c r="AM54" s="310"/>
      <c r="AN54" s="310"/>
      <c r="AO54" s="310"/>
      <c r="AP54" s="310"/>
      <c r="AQ54" s="314"/>
      <c r="AR54" s="310"/>
      <c r="AS54" s="310"/>
      <c r="AT54" s="310"/>
      <c r="AU54" s="310"/>
      <c r="AV54" s="310"/>
      <c r="AW54" s="310"/>
      <c r="AX54" s="314"/>
    </row>
    <row r="55" spans="1:124" s="2" customFormat="1" ht="23.25" thickBot="1">
      <c r="A55" s="77" t="s">
        <v>29</v>
      </c>
      <c r="B55" s="274" t="s">
        <v>81</v>
      </c>
      <c r="C55" s="275">
        <f>H55</f>
        <v>360</v>
      </c>
      <c r="D55" s="49"/>
      <c r="E55" s="49"/>
      <c r="F55" s="49"/>
      <c r="G55" s="49"/>
      <c r="H55" s="48">
        <f>(P55+Q55+R55+S55+T55)+(W55+X55+Y55+Z55+AA55)+(AD55+AE55+AF55+AG55+AH55)</f>
        <v>360</v>
      </c>
      <c r="I55" s="429"/>
      <c r="J55" s="430"/>
      <c r="K55" s="430"/>
      <c r="L55" s="430"/>
      <c r="M55" s="430"/>
      <c r="N55" s="430"/>
      <c r="O55" s="431"/>
      <c r="P55" s="430">
        <v>120</v>
      </c>
      <c r="Q55" s="430"/>
      <c r="R55" s="430"/>
      <c r="S55" s="430"/>
      <c r="T55" s="432"/>
      <c r="U55" s="311" t="s">
        <v>31</v>
      </c>
      <c r="V55" s="276">
        <v>5</v>
      </c>
      <c r="W55" s="430">
        <v>120</v>
      </c>
      <c r="X55" s="430"/>
      <c r="Y55" s="430"/>
      <c r="Z55" s="430"/>
      <c r="AA55" s="432"/>
      <c r="AB55" s="311" t="s">
        <v>31</v>
      </c>
      <c r="AC55" s="276">
        <v>5</v>
      </c>
      <c r="AD55" s="430">
        <v>120</v>
      </c>
      <c r="AE55" s="430"/>
      <c r="AF55" s="430"/>
      <c r="AG55" s="430"/>
      <c r="AH55" s="432"/>
      <c r="AI55" s="311" t="s">
        <v>31</v>
      </c>
      <c r="AJ55" s="152">
        <v>5</v>
      </c>
      <c r="AK55" s="422"/>
      <c r="AL55" s="423"/>
      <c r="AM55" s="423"/>
      <c r="AN55" s="423"/>
      <c r="AO55" s="423"/>
      <c r="AP55" s="423"/>
      <c r="AQ55" s="424"/>
      <c r="AR55" s="422"/>
      <c r="AS55" s="423"/>
      <c r="AT55" s="423"/>
      <c r="AU55" s="423"/>
      <c r="AV55" s="433"/>
      <c r="AW55" s="318"/>
      <c r="AX55" s="99"/>
    </row>
    <row r="56" spans="1:124" s="2" customFormat="1" ht="12" customHeight="1" thickBot="1">
      <c r="A56" s="83"/>
      <c r="B56" s="418"/>
      <c r="C56" s="418"/>
      <c r="D56" s="418"/>
      <c r="E56" s="418"/>
      <c r="F56" s="418"/>
      <c r="G56" s="418"/>
      <c r="H56" s="418"/>
      <c r="I56" s="418"/>
      <c r="J56" s="418"/>
      <c r="K56" s="418"/>
      <c r="L56" s="418"/>
      <c r="M56" s="418"/>
      <c r="N56" s="418"/>
      <c r="O56" s="418"/>
      <c r="P56" s="418"/>
      <c r="Q56" s="418"/>
      <c r="R56" s="418"/>
      <c r="S56" s="418"/>
      <c r="T56" s="418"/>
      <c r="U56" s="418"/>
      <c r="V56" s="418"/>
      <c r="W56" s="418"/>
      <c r="X56" s="418"/>
      <c r="Y56" s="418"/>
      <c r="Z56" s="418"/>
      <c r="AA56" s="418"/>
      <c r="AB56" s="418"/>
      <c r="AC56" s="418"/>
      <c r="AD56" s="418"/>
      <c r="AE56" s="418"/>
      <c r="AF56" s="418"/>
      <c r="AG56" s="418"/>
      <c r="AH56" s="418"/>
      <c r="AI56" s="418"/>
      <c r="AJ56" s="418"/>
      <c r="AK56" s="418"/>
      <c r="AL56" s="418"/>
      <c r="AM56" s="418"/>
      <c r="AN56" s="418"/>
      <c r="AO56" s="418"/>
      <c r="AP56" s="418"/>
      <c r="AQ56" s="418"/>
      <c r="AR56" s="418"/>
      <c r="AS56" s="418"/>
      <c r="AT56" s="418"/>
      <c r="AU56" s="418"/>
      <c r="AV56" s="418"/>
      <c r="AW56" s="418"/>
      <c r="AX56" s="418"/>
    </row>
    <row r="57" spans="1:124" s="2" customFormat="1" ht="23.25" thickBot="1">
      <c r="A57" s="80" t="s">
        <v>30</v>
      </c>
      <c r="B57" s="319" t="s">
        <v>67</v>
      </c>
      <c r="C57" s="277">
        <f>D57+E57+F57+G57+H57</f>
        <v>0</v>
      </c>
      <c r="D57" s="84">
        <f>I57+P57+W57+AD57+AK57+AR57</f>
        <v>0</v>
      </c>
      <c r="E57" s="85">
        <f>J57+Q57+X57+AE57+AL57+AS57</f>
        <v>0</v>
      </c>
      <c r="F57" s="85">
        <f>K57+R57+Y57+AF57+AM57+AT57</f>
        <v>0</v>
      </c>
      <c r="G57" s="85">
        <f>L57+S57+Z57+AG57+AN57+AU57</f>
        <v>0</v>
      </c>
      <c r="H57" s="86">
        <f>M57+T57+AA57+AH57+AO57+AV57</f>
        <v>0</v>
      </c>
      <c r="I57" s="87"/>
      <c r="J57" s="88"/>
      <c r="K57" s="88"/>
      <c r="L57" s="88"/>
      <c r="M57" s="88"/>
      <c r="N57" s="89"/>
      <c r="O57" s="90"/>
      <c r="P57" s="91"/>
      <c r="Q57" s="88"/>
      <c r="R57" s="88"/>
      <c r="S57" s="88"/>
      <c r="T57" s="88"/>
      <c r="U57" s="89"/>
      <c r="V57" s="90"/>
      <c r="W57" s="91"/>
      <c r="X57" s="88"/>
      <c r="Y57" s="88"/>
      <c r="Z57" s="88"/>
      <c r="AA57" s="88"/>
      <c r="AB57" s="89"/>
      <c r="AC57" s="90"/>
      <c r="AD57" s="91"/>
      <c r="AE57" s="88"/>
      <c r="AF57" s="88"/>
      <c r="AG57" s="88"/>
      <c r="AH57" s="88"/>
      <c r="AI57" s="89" t="s">
        <v>91</v>
      </c>
      <c r="AJ57" s="90">
        <v>8</v>
      </c>
      <c r="AK57" s="87"/>
      <c r="AL57" s="88"/>
      <c r="AM57" s="88"/>
      <c r="AN57" s="88"/>
      <c r="AO57" s="88"/>
      <c r="AP57" s="89"/>
      <c r="AQ57" s="90"/>
      <c r="AR57" s="91"/>
      <c r="AS57" s="93"/>
      <c r="AT57" s="93"/>
      <c r="AU57" s="93"/>
      <c r="AV57" s="93"/>
      <c r="AW57" s="92"/>
      <c r="AX57" s="90"/>
    </row>
    <row r="58" spans="1:124" s="2" customFormat="1" ht="23.25" customHeight="1" thickBot="1">
      <c r="A58" s="317"/>
      <c r="B58" s="56"/>
      <c r="C58" s="419"/>
      <c r="D58" s="420"/>
      <c r="E58" s="420"/>
      <c r="F58" s="420"/>
      <c r="G58" s="420"/>
      <c r="H58" s="420"/>
      <c r="I58" s="420"/>
      <c r="J58" s="420"/>
      <c r="K58" s="420"/>
      <c r="L58" s="420"/>
      <c r="M58" s="420"/>
      <c r="N58" s="420"/>
      <c r="O58" s="420"/>
      <c r="P58" s="420"/>
      <c r="Q58" s="420"/>
      <c r="R58" s="420"/>
      <c r="S58" s="420"/>
      <c r="T58" s="420"/>
      <c r="U58" s="420"/>
      <c r="V58" s="420"/>
      <c r="W58" s="57"/>
      <c r="X58" s="57"/>
      <c r="Y58" s="57"/>
      <c r="Z58" s="57"/>
      <c r="AA58" s="57"/>
      <c r="AB58" s="57"/>
      <c r="AC58" s="57"/>
      <c r="AD58" s="421"/>
      <c r="AE58" s="420"/>
      <c r="AF58" s="420"/>
      <c r="AG58" s="420"/>
      <c r="AH58" s="420"/>
      <c r="AI58" s="420"/>
      <c r="AJ58" s="420"/>
      <c r="AK58" s="420"/>
      <c r="AL58" s="420"/>
      <c r="AM58" s="420"/>
      <c r="AN58" s="420"/>
      <c r="AO58" s="420"/>
      <c r="AP58" s="420"/>
      <c r="AQ58" s="420"/>
      <c r="AR58" s="57"/>
      <c r="AS58" s="57"/>
      <c r="AT58" s="57"/>
      <c r="AU58" s="57"/>
      <c r="AV58" s="57"/>
      <c r="AW58" s="57"/>
      <c r="AX58" s="57"/>
    </row>
    <row r="59" spans="1:124" s="291" customFormat="1" ht="24" thickBot="1">
      <c r="A59" s="404"/>
      <c r="B59" s="278" t="s">
        <v>60</v>
      </c>
      <c r="C59" s="328">
        <f>SUM(C9+C16+C22+C44+C55)</f>
        <v>1535</v>
      </c>
      <c r="D59" s="284">
        <f>D9+D16+D22+D44</f>
        <v>404</v>
      </c>
      <c r="E59" s="285">
        <f>E9+E16+E22+E44</f>
        <v>60</v>
      </c>
      <c r="F59" s="285">
        <f>F9+F16+F22+F44</f>
        <v>84</v>
      </c>
      <c r="G59" s="296">
        <f>G9+G16+G22+G44</f>
        <v>627</v>
      </c>
      <c r="H59" s="297">
        <f>SUM(H55)</f>
        <v>360</v>
      </c>
      <c r="I59" s="280">
        <f t="shared" ref="I59:U59" si="31">I9+I16+I22+I44</f>
        <v>128</v>
      </c>
      <c r="J59" s="281">
        <f t="shared" si="31"/>
        <v>0</v>
      </c>
      <c r="K59" s="281">
        <f t="shared" si="31"/>
        <v>0</v>
      </c>
      <c r="L59" s="281">
        <f t="shared" si="31"/>
        <v>180</v>
      </c>
      <c r="M59" s="281">
        <f t="shared" si="31"/>
        <v>0</v>
      </c>
      <c r="N59" s="282">
        <f t="shared" si="31"/>
        <v>3</v>
      </c>
      <c r="O59" s="295">
        <f t="shared" si="31"/>
        <v>30</v>
      </c>
      <c r="P59" s="283">
        <f t="shared" si="31"/>
        <v>90</v>
      </c>
      <c r="Q59" s="283">
        <f t="shared" si="31"/>
        <v>30</v>
      </c>
      <c r="R59" s="283">
        <f t="shared" si="31"/>
        <v>28</v>
      </c>
      <c r="S59" s="283">
        <f t="shared" si="31"/>
        <v>183</v>
      </c>
      <c r="T59" s="283">
        <f t="shared" si="31"/>
        <v>0</v>
      </c>
      <c r="U59" s="283">
        <f t="shared" si="31"/>
        <v>3</v>
      </c>
      <c r="V59" s="279">
        <f>V9+V16+V22+V44+V55</f>
        <v>30</v>
      </c>
      <c r="W59" s="284">
        <f t="shared" ref="W59:AB59" si="32">W9+W16+W22+W44</f>
        <v>92</v>
      </c>
      <c r="X59" s="285">
        <f t="shared" si="32"/>
        <v>30</v>
      </c>
      <c r="Y59" s="285">
        <f t="shared" si="32"/>
        <v>28</v>
      </c>
      <c r="Z59" s="285">
        <f t="shared" si="32"/>
        <v>124</v>
      </c>
      <c r="AA59" s="285">
        <f t="shared" si="32"/>
        <v>0</v>
      </c>
      <c r="AB59" s="286">
        <f t="shared" si="32"/>
        <v>1</v>
      </c>
      <c r="AC59" s="279">
        <f>AC9+AC16+AC22+AC44+AC55</f>
        <v>30</v>
      </c>
      <c r="AD59" s="283">
        <f t="shared" ref="AD59:AI59" si="33">AD9+AD16+AD22+AD44</f>
        <v>94</v>
      </c>
      <c r="AE59" s="283">
        <f t="shared" si="33"/>
        <v>0</v>
      </c>
      <c r="AF59" s="283">
        <f t="shared" si="33"/>
        <v>28</v>
      </c>
      <c r="AG59" s="283">
        <f t="shared" si="33"/>
        <v>140</v>
      </c>
      <c r="AH59" s="283">
        <f t="shared" si="33"/>
        <v>0</v>
      </c>
      <c r="AI59" s="283">
        <f t="shared" si="33"/>
        <v>0</v>
      </c>
      <c r="AJ59" s="287">
        <f>AJ9+AJ16+AJ22+AJ44+AJ55+AJ57</f>
        <v>30</v>
      </c>
      <c r="AK59" s="288">
        <f t="shared" ref="AK59:AW59" si="34">AK9+AK16+AK22+AK44</f>
        <v>0</v>
      </c>
      <c r="AL59" s="289">
        <f t="shared" si="34"/>
        <v>0</v>
      </c>
      <c r="AM59" s="289">
        <f t="shared" si="34"/>
        <v>0</v>
      </c>
      <c r="AN59" s="289">
        <f t="shared" si="34"/>
        <v>0</v>
      </c>
      <c r="AO59" s="289">
        <f t="shared" si="34"/>
        <v>0</v>
      </c>
      <c r="AP59" s="289">
        <f t="shared" si="34"/>
        <v>0</v>
      </c>
      <c r="AQ59" s="289">
        <f t="shared" si="34"/>
        <v>0</v>
      </c>
      <c r="AR59" s="289">
        <f t="shared" si="34"/>
        <v>0</v>
      </c>
      <c r="AS59" s="289">
        <f t="shared" si="34"/>
        <v>0</v>
      </c>
      <c r="AT59" s="289">
        <f t="shared" si="34"/>
        <v>0</v>
      </c>
      <c r="AU59" s="289">
        <f t="shared" si="34"/>
        <v>0</v>
      </c>
      <c r="AV59" s="289">
        <f t="shared" si="34"/>
        <v>0</v>
      </c>
      <c r="AW59" s="289">
        <f t="shared" si="34"/>
        <v>0</v>
      </c>
      <c r="AX59" s="290">
        <f>AX9+AX16+AX22+AX44+AX55+AX57</f>
        <v>0</v>
      </c>
    </row>
    <row r="60" spans="1:124" s="292" customFormat="1" ht="24" thickBot="1">
      <c r="A60" s="404"/>
      <c r="B60" s="278" t="s">
        <v>36</v>
      </c>
      <c r="C60" s="405">
        <f>SUM(D59:G59)</f>
        <v>1175</v>
      </c>
      <c r="D60" s="405"/>
      <c r="E60" s="405"/>
      <c r="F60" s="405"/>
      <c r="G60" s="405"/>
      <c r="H60" s="406"/>
      <c r="I60" s="407">
        <f>I59+J59+K59+L59+M59</f>
        <v>308</v>
      </c>
      <c r="J60" s="407"/>
      <c r="K60" s="407"/>
      <c r="L60" s="407"/>
      <c r="M60" s="407"/>
      <c r="N60" s="407"/>
      <c r="O60" s="408"/>
      <c r="P60" s="405">
        <f>P59+Q59+R59+S59+T59</f>
        <v>331</v>
      </c>
      <c r="Q60" s="405"/>
      <c r="R60" s="405"/>
      <c r="S60" s="405"/>
      <c r="T60" s="405"/>
      <c r="U60" s="405"/>
      <c r="V60" s="406"/>
      <c r="W60" s="405">
        <f>W59+X59+Y59+Z59+AA59</f>
        <v>274</v>
      </c>
      <c r="X60" s="405"/>
      <c r="Y60" s="405"/>
      <c r="Z60" s="405"/>
      <c r="AA60" s="405"/>
      <c r="AB60" s="405"/>
      <c r="AC60" s="406"/>
      <c r="AD60" s="405">
        <f>AD59+AE59+AF59+AG59+AH59</f>
        <v>262</v>
      </c>
      <c r="AE60" s="405"/>
      <c r="AF60" s="405"/>
      <c r="AG60" s="405"/>
      <c r="AH60" s="405"/>
      <c r="AI60" s="405"/>
      <c r="AJ60" s="413"/>
      <c r="AK60" s="425">
        <f>AK59+AL59+AM59+AN59+AO59</f>
        <v>0</v>
      </c>
      <c r="AL60" s="425"/>
      <c r="AM60" s="425"/>
      <c r="AN60" s="425"/>
      <c r="AO60" s="425"/>
      <c r="AP60" s="425"/>
      <c r="AQ60" s="426"/>
      <c r="AR60" s="427">
        <f>AR59+AS59+AT59+AU59+AV59</f>
        <v>0</v>
      </c>
      <c r="AS60" s="425"/>
      <c r="AT60" s="425"/>
      <c r="AU60" s="425"/>
      <c r="AV60" s="425"/>
      <c r="AW60" s="425"/>
      <c r="AX60" s="428"/>
      <c r="AY60" s="291"/>
      <c r="AZ60" s="291"/>
      <c r="BA60" s="291"/>
      <c r="BB60" s="291"/>
      <c r="BC60" s="291"/>
      <c r="BD60" s="291"/>
      <c r="BE60" s="291"/>
      <c r="BF60" s="291"/>
      <c r="BG60" s="291"/>
      <c r="BH60" s="291"/>
      <c r="BI60" s="291"/>
      <c r="BJ60" s="291"/>
      <c r="BK60" s="291"/>
      <c r="BL60" s="291"/>
      <c r="BM60" s="291"/>
      <c r="BN60" s="291"/>
      <c r="BO60" s="291"/>
      <c r="BP60" s="291"/>
      <c r="BQ60" s="291"/>
      <c r="BR60" s="291"/>
      <c r="BS60" s="291"/>
      <c r="BT60" s="291"/>
      <c r="BU60" s="291"/>
      <c r="BV60" s="291"/>
      <c r="BW60" s="291"/>
      <c r="BX60" s="291"/>
      <c r="BY60" s="291"/>
      <c r="BZ60" s="291"/>
      <c r="CA60" s="291"/>
      <c r="CB60" s="291"/>
      <c r="CC60" s="291"/>
      <c r="CD60" s="291"/>
      <c r="CE60" s="291"/>
      <c r="CF60" s="291"/>
      <c r="CG60" s="291"/>
      <c r="CH60" s="291"/>
      <c r="CI60" s="291"/>
      <c r="CJ60" s="291"/>
      <c r="CK60" s="291"/>
      <c r="CL60" s="291"/>
      <c r="CM60" s="291"/>
      <c r="CN60" s="291"/>
      <c r="CO60" s="291"/>
      <c r="CP60" s="291"/>
      <c r="CQ60" s="291"/>
      <c r="CR60" s="291"/>
      <c r="CS60" s="291"/>
      <c r="CT60" s="291"/>
      <c r="CU60" s="291"/>
      <c r="CV60" s="291"/>
      <c r="CW60" s="291"/>
      <c r="CX60" s="291"/>
      <c r="CY60" s="291"/>
      <c r="CZ60" s="291"/>
      <c r="DA60" s="291"/>
      <c r="DB60" s="291"/>
      <c r="DC60" s="291"/>
      <c r="DD60" s="291"/>
      <c r="DE60" s="291"/>
      <c r="DF60" s="291"/>
      <c r="DG60" s="291"/>
      <c r="DH60" s="291"/>
      <c r="DI60" s="291"/>
      <c r="DJ60" s="291"/>
      <c r="DK60" s="291"/>
      <c r="DL60" s="291"/>
      <c r="DM60" s="291"/>
      <c r="DN60" s="291"/>
      <c r="DO60" s="291"/>
      <c r="DP60" s="291"/>
      <c r="DQ60" s="291"/>
      <c r="DR60" s="291"/>
      <c r="DS60" s="291"/>
      <c r="DT60" s="291"/>
    </row>
    <row r="61" spans="1:124" s="291" customFormat="1" ht="23.25">
      <c r="A61" s="293"/>
      <c r="B61" s="410"/>
      <c r="C61" s="410"/>
      <c r="D61" s="410"/>
      <c r="E61" s="410"/>
      <c r="F61" s="410"/>
      <c r="G61" s="410"/>
      <c r="H61" s="410"/>
      <c r="I61" s="410"/>
      <c r="J61" s="410"/>
      <c r="K61" s="410"/>
      <c r="L61" s="410"/>
      <c r="M61" s="410"/>
      <c r="N61" s="410"/>
      <c r="O61" s="410"/>
      <c r="P61" s="410"/>
      <c r="Q61" s="410"/>
      <c r="R61" s="410"/>
      <c r="S61" s="410"/>
      <c r="T61" s="410"/>
      <c r="U61" s="410"/>
      <c r="V61" s="410"/>
      <c r="W61" s="410"/>
      <c r="X61" s="410"/>
      <c r="Y61" s="410"/>
      <c r="Z61" s="410"/>
      <c r="AA61" s="410"/>
      <c r="AB61" s="410"/>
      <c r="AC61" s="410"/>
      <c r="AD61" s="410"/>
      <c r="AE61" s="410"/>
      <c r="AF61" s="410"/>
      <c r="AG61" s="410"/>
      <c r="AH61" s="410"/>
      <c r="AI61" s="410"/>
      <c r="AJ61" s="410"/>
      <c r="AK61" s="294"/>
      <c r="AL61" s="294"/>
      <c r="AM61" s="294"/>
      <c r="AN61" s="294"/>
      <c r="AO61" s="294"/>
      <c r="AP61" s="294"/>
      <c r="AQ61" s="294"/>
      <c r="AR61" s="294"/>
      <c r="AS61" s="294"/>
      <c r="AT61" s="294"/>
      <c r="AU61" s="294"/>
      <c r="AV61" s="294"/>
      <c r="AW61" s="294"/>
      <c r="AX61" s="294"/>
    </row>
    <row r="62" spans="1:124" s="291" customFormat="1" ht="6" customHeight="1" thickBot="1">
      <c r="A62" s="293"/>
      <c r="B62" s="411"/>
      <c r="C62" s="411"/>
      <c r="D62" s="411"/>
      <c r="E62" s="411"/>
      <c r="F62" s="411"/>
      <c r="G62" s="411"/>
      <c r="H62" s="411"/>
      <c r="I62" s="411"/>
      <c r="J62" s="411"/>
      <c r="K62" s="411"/>
      <c r="L62" s="411"/>
      <c r="M62" s="411"/>
      <c r="N62" s="411"/>
      <c r="O62" s="411"/>
      <c r="P62" s="411"/>
      <c r="Q62" s="411"/>
      <c r="R62" s="411"/>
      <c r="S62" s="411"/>
      <c r="T62" s="411"/>
      <c r="U62" s="411"/>
      <c r="V62" s="411"/>
      <c r="W62" s="411"/>
      <c r="X62" s="411"/>
      <c r="Y62" s="411"/>
      <c r="Z62" s="411"/>
      <c r="AA62" s="411"/>
      <c r="AB62" s="411"/>
      <c r="AC62" s="411"/>
      <c r="AD62" s="411"/>
      <c r="AE62" s="411"/>
      <c r="AF62" s="411"/>
      <c r="AG62" s="411"/>
      <c r="AH62" s="411"/>
      <c r="AI62" s="411"/>
      <c r="AJ62" s="411"/>
      <c r="AK62" s="294"/>
      <c r="AL62" s="294"/>
      <c r="AM62" s="294"/>
      <c r="AN62" s="294"/>
      <c r="AO62" s="294"/>
      <c r="AP62" s="294"/>
      <c r="AQ62" s="294"/>
      <c r="AR62" s="294"/>
      <c r="AS62" s="294"/>
      <c r="AT62" s="294"/>
      <c r="AU62" s="294"/>
      <c r="AV62" s="294"/>
      <c r="AW62" s="294"/>
      <c r="AX62" s="294"/>
    </row>
    <row r="63" spans="1:124" s="291" customFormat="1" ht="24" thickBot="1">
      <c r="A63" s="293"/>
      <c r="B63" s="278" t="s">
        <v>39</v>
      </c>
      <c r="C63" s="405">
        <f>SUM(I63+P63+W63+AD63)</f>
        <v>120</v>
      </c>
      <c r="D63" s="405"/>
      <c r="E63" s="405"/>
      <c r="F63" s="405"/>
      <c r="G63" s="405"/>
      <c r="H63" s="406"/>
      <c r="I63" s="412">
        <f>SUM(O59)</f>
        <v>30</v>
      </c>
      <c r="J63" s="405"/>
      <c r="K63" s="405"/>
      <c r="L63" s="405"/>
      <c r="M63" s="405"/>
      <c r="N63" s="405"/>
      <c r="O63" s="406"/>
      <c r="P63" s="412">
        <f>SUM(V59)</f>
        <v>30</v>
      </c>
      <c r="Q63" s="405"/>
      <c r="R63" s="405"/>
      <c r="S63" s="405"/>
      <c r="T63" s="405"/>
      <c r="U63" s="405"/>
      <c r="V63" s="406"/>
      <c r="W63" s="412">
        <f>SUM(AC59)</f>
        <v>30</v>
      </c>
      <c r="X63" s="405"/>
      <c r="Y63" s="405"/>
      <c r="Z63" s="405"/>
      <c r="AA63" s="405"/>
      <c r="AB63" s="405"/>
      <c r="AC63" s="406"/>
      <c r="AD63" s="412">
        <f>SUM(AJ59)</f>
        <v>30</v>
      </c>
      <c r="AE63" s="405"/>
      <c r="AF63" s="405"/>
      <c r="AG63" s="405"/>
      <c r="AH63" s="405"/>
      <c r="AI63" s="405"/>
      <c r="AJ63" s="413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</row>
    <row r="64" spans="1:124" s="2" customFormat="1" ht="20.25">
      <c r="A64" s="12"/>
      <c r="B64" s="163" t="s">
        <v>37</v>
      </c>
      <c r="C64" s="13"/>
      <c r="D64"/>
      <c r="E64"/>
      <c r="F64"/>
      <c r="G64"/>
      <c r="H64"/>
      <c r="I64"/>
      <c r="J64"/>
      <c r="K64"/>
      <c r="L64"/>
      <c r="M64"/>
      <c r="N64"/>
      <c r="O64"/>
      <c r="P64" s="13"/>
      <c r="Q64" s="414"/>
      <c r="R64" s="415"/>
      <c r="S64" s="415"/>
      <c r="T64" s="415"/>
      <c r="U64" s="415"/>
      <c r="V64" s="415"/>
      <c r="W64" s="415"/>
      <c r="X64" s="415"/>
      <c r="Y64" s="415"/>
      <c r="Z64" s="415"/>
      <c r="AA64" s="415"/>
      <c r="AB64" s="415"/>
      <c r="AC64" s="415"/>
      <c r="AD64" s="415"/>
      <c r="AE64" s="415"/>
      <c r="AF64" s="415"/>
      <c r="AG64" s="415"/>
      <c r="AH64" s="415"/>
      <c r="AI64" s="415"/>
      <c r="AJ64" s="415"/>
      <c r="AK64" s="13"/>
      <c r="AL64" s="1"/>
      <c r="AM64" s="1"/>
      <c r="AN64" s="416"/>
      <c r="AO64" s="417"/>
      <c r="AP64" s="417"/>
      <c r="AQ64" s="417"/>
      <c r="AR64" s="417"/>
      <c r="AS64" s="417"/>
      <c r="AT64" s="417"/>
      <c r="AU64" s="417"/>
      <c r="AV64" s="417"/>
      <c r="AW64" s="417"/>
      <c r="AX64" s="417"/>
    </row>
    <row r="65" spans="1:57" s="3" customFormat="1" ht="20.25" customHeight="1">
      <c r="A65" s="14"/>
      <c r="B65" s="316" t="s">
        <v>23</v>
      </c>
      <c r="C65" s="314"/>
      <c r="D65" s="308"/>
      <c r="E65" s="308"/>
      <c r="F65" s="308"/>
      <c r="G65" s="308"/>
      <c r="H65" s="308"/>
      <c r="I65" s="308"/>
      <c r="J65" s="308"/>
      <c r="K65" s="308"/>
      <c r="L65" s="308"/>
      <c r="M65"/>
      <c r="N65"/>
      <c r="O65"/>
      <c r="Q65" s="415"/>
      <c r="R65" s="415"/>
      <c r="S65" s="415"/>
      <c r="T65" s="415"/>
      <c r="U65" s="415"/>
      <c r="V65" s="415"/>
      <c r="W65" s="415"/>
      <c r="X65" s="415"/>
      <c r="Y65" s="415"/>
      <c r="Z65" s="415"/>
      <c r="AA65" s="415"/>
      <c r="AB65" s="415"/>
      <c r="AC65" s="415"/>
      <c r="AD65" s="415"/>
      <c r="AE65" s="415"/>
      <c r="AF65" s="415"/>
      <c r="AG65" s="415"/>
      <c r="AH65" s="415"/>
      <c r="AI65" s="415"/>
      <c r="AJ65" s="415"/>
      <c r="AN65" s="415"/>
      <c r="AO65" s="415"/>
      <c r="AP65" s="415"/>
      <c r="AQ65" s="415"/>
      <c r="AR65" s="415"/>
      <c r="AS65" s="415"/>
      <c r="AT65" s="415"/>
      <c r="AU65" s="415"/>
      <c r="AV65" s="415"/>
      <c r="AW65" s="415"/>
      <c r="AX65" s="415"/>
    </row>
    <row r="66" spans="1:57" s="3" customFormat="1" ht="20.25" customHeight="1">
      <c r="A66" s="15"/>
      <c r="B66" s="316" t="s">
        <v>24</v>
      </c>
      <c r="C66" s="314"/>
      <c r="D66" s="308"/>
      <c r="E66" s="308"/>
      <c r="F66" s="308"/>
      <c r="G66" s="309"/>
      <c r="H66" s="308"/>
      <c r="I66" s="308"/>
      <c r="J66" s="308"/>
      <c r="K66" s="308"/>
      <c r="L66" s="308"/>
      <c r="M66"/>
      <c r="N66"/>
      <c r="O66"/>
      <c r="Q66" s="101"/>
      <c r="R66" s="101"/>
      <c r="S66" s="101"/>
      <c r="T66" s="101"/>
      <c r="U66" s="101"/>
    </row>
    <row r="67" spans="1:57" s="3" customFormat="1" ht="20.25" customHeight="1">
      <c r="A67" s="15"/>
      <c r="B67" s="169" t="s">
        <v>25</v>
      </c>
      <c r="C67" s="329"/>
      <c r="D67" s="309"/>
      <c r="E67" s="309"/>
      <c r="F67" s="309"/>
      <c r="G67" s="308"/>
      <c r="H67" s="309"/>
      <c r="I67" s="308"/>
      <c r="J67" s="309"/>
      <c r="K67" s="309"/>
      <c r="L67" s="308"/>
      <c r="M67"/>
      <c r="N67"/>
      <c r="O67"/>
      <c r="Q67" s="101"/>
      <c r="R67" s="101"/>
      <c r="S67" s="101"/>
      <c r="T67" s="101"/>
      <c r="U67" s="101"/>
      <c r="AJ67" s="4"/>
      <c r="AK67" s="4"/>
      <c r="AL67" s="4"/>
      <c r="AM67" s="4"/>
      <c r="AN67" s="4"/>
      <c r="AO67" s="4"/>
      <c r="AP67" s="4"/>
    </row>
    <row r="68" spans="1:57" s="3" customFormat="1" ht="20.25" customHeight="1">
      <c r="A68" s="15"/>
      <c r="B68" s="169" t="s">
        <v>46</v>
      </c>
      <c r="C68" s="314"/>
      <c r="D68" s="309"/>
      <c r="E68" s="308"/>
      <c r="F68" s="308"/>
      <c r="G68" s="308"/>
      <c r="H68" s="308"/>
      <c r="I68" s="308"/>
      <c r="J68" s="309"/>
      <c r="K68" s="308"/>
      <c r="L68" s="308"/>
      <c r="M68"/>
      <c r="N68"/>
      <c r="O68"/>
      <c r="AJ68" s="17"/>
      <c r="AK68" s="17"/>
      <c r="AL68" s="17"/>
      <c r="AM68" s="17"/>
      <c r="AN68" s="17"/>
      <c r="AO68" s="17"/>
      <c r="AP68" s="17"/>
      <c r="AQ68" s="17"/>
    </row>
    <row r="69" spans="1:57" s="3" customFormat="1" ht="20.25" customHeight="1">
      <c r="A69" s="15"/>
      <c r="B69" s="170" t="s">
        <v>26</v>
      </c>
      <c r="C69" s="314"/>
      <c r="D69" s="308"/>
      <c r="E69" s="308"/>
      <c r="F69" s="308"/>
      <c r="G69" s="308"/>
      <c r="H69" s="308"/>
      <c r="I69" s="308"/>
      <c r="J69" s="308"/>
      <c r="K69" s="308"/>
      <c r="L69" s="308"/>
      <c r="M69"/>
      <c r="N69"/>
      <c r="O69"/>
      <c r="W69" s="135"/>
      <c r="X69" s="135"/>
      <c r="Y69" s="135"/>
      <c r="Z69" s="135"/>
      <c r="AA69" s="135"/>
      <c r="AI69" s="18"/>
      <c r="AJ69" s="17"/>
      <c r="AK69" s="409" t="s">
        <v>27</v>
      </c>
      <c r="AL69" s="409"/>
      <c r="AM69" s="409"/>
      <c r="AN69" s="409"/>
      <c r="AO69" s="409"/>
      <c r="AP69" s="17"/>
      <c r="AQ69" s="17"/>
      <c r="AR69" s="18"/>
    </row>
    <row r="70" spans="1:57" s="3" customFormat="1" ht="20.25" customHeight="1">
      <c r="A70" s="14"/>
      <c r="B70" s="170" t="s">
        <v>80</v>
      </c>
      <c r="C70" s="314"/>
      <c r="D70" s="314"/>
      <c r="E70" s="314"/>
      <c r="F70" s="314"/>
      <c r="G70" s="314"/>
      <c r="H70" s="314"/>
      <c r="I70" s="308"/>
      <c r="J70" s="308"/>
      <c r="K70" s="308"/>
      <c r="L70" s="308"/>
      <c r="M70" s="16"/>
      <c r="N70" s="16"/>
    </row>
    <row r="71" spans="1:57" s="3" customFormat="1" ht="20.25" customHeight="1">
      <c r="A71" s="14"/>
      <c r="B71" s="170" t="s">
        <v>76</v>
      </c>
      <c r="C71" s="314"/>
      <c r="D71" s="314"/>
      <c r="E71" s="314"/>
      <c r="F71" s="314"/>
      <c r="G71" s="314"/>
      <c r="H71" s="314"/>
      <c r="I71" s="308"/>
      <c r="J71" s="308"/>
      <c r="K71" s="308"/>
      <c r="L71" s="308"/>
      <c r="M71" s="16"/>
      <c r="N71" s="16"/>
    </row>
    <row r="72" spans="1:57" s="332" customFormat="1" ht="205.5" customHeight="1">
      <c r="A72" s="330"/>
      <c r="B72" s="348" t="s">
        <v>78</v>
      </c>
      <c r="C72" s="349"/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49"/>
      <c r="AH72" s="349"/>
      <c r="AI72" s="349"/>
      <c r="AJ72" s="349"/>
      <c r="AK72" s="349"/>
      <c r="AL72" s="349"/>
      <c r="AM72" s="349"/>
      <c r="AN72" s="349"/>
      <c r="AO72" s="349"/>
      <c r="AP72" s="349"/>
      <c r="AQ72" s="349"/>
      <c r="AR72" s="350"/>
      <c r="AS72" s="350"/>
      <c r="AT72" s="331"/>
      <c r="AU72" s="331"/>
      <c r="AV72" s="331"/>
      <c r="AW72" s="331"/>
      <c r="AX72" s="331"/>
      <c r="AY72" s="331"/>
      <c r="AZ72" s="331"/>
      <c r="BA72" s="331"/>
      <c r="BB72" s="331"/>
      <c r="BC72" s="331"/>
      <c r="BD72" s="331"/>
      <c r="BE72" s="331"/>
    </row>
    <row r="73" spans="1:57" s="3" customFormat="1" ht="19.5">
      <c r="A73" s="14"/>
      <c r="B73" s="71"/>
      <c r="C73" s="15"/>
      <c r="D73" s="15"/>
      <c r="E73" s="15"/>
      <c r="F73" s="15"/>
      <c r="G73" s="15"/>
      <c r="H73" s="15"/>
      <c r="I73" s="16"/>
      <c r="J73" s="16"/>
      <c r="K73" s="16"/>
      <c r="L73" s="16"/>
      <c r="M73" s="16"/>
      <c r="N73" s="16"/>
    </row>
    <row r="74" spans="1:57" s="3" customFormat="1">
      <c r="A74" s="14"/>
      <c r="B74" s="19"/>
      <c r="C74" s="15"/>
      <c r="D74" s="15"/>
      <c r="E74" s="15"/>
      <c r="F74" s="15"/>
      <c r="G74" s="15"/>
      <c r="H74" s="15"/>
      <c r="I74" s="16"/>
      <c r="J74" s="16"/>
      <c r="K74" s="16"/>
      <c r="L74" s="16"/>
      <c r="M74" s="16"/>
      <c r="N74" s="16"/>
    </row>
    <row r="75" spans="1:57" s="3" customFormat="1">
      <c r="A75" s="14"/>
      <c r="B75" s="19"/>
      <c r="C75" s="15"/>
      <c r="D75" s="15"/>
      <c r="E75" s="15"/>
      <c r="F75" s="15"/>
      <c r="G75" s="15"/>
      <c r="H75" s="15"/>
      <c r="I75" s="16"/>
      <c r="J75" s="16"/>
      <c r="K75" s="16"/>
      <c r="L75" s="16"/>
      <c r="M75" s="16"/>
      <c r="N75" s="16"/>
    </row>
    <row r="76" spans="1:57" s="3" customFormat="1">
      <c r="A76" s="14"/>
      <c r="B76" s="19"/>
      <c r="C76" s="15"/>
      <c r="D76" s="15"/>
      <c r="E76" s="15"/>
      <c r="F76" s="15"/>
      <c r="G76" s="15"/>
      <c r="H76" s="15"/>
      <c r="I76" s="16"/>
      <c r="J76" s="16"/>
      <c r="K76" s="16"/>
      <c r="L76" s="16"/>
      <c r="M76" s="16"/>
      <c r="N76" s="16"/>
    </row>
    <row r="77" spans="1:57" s="3" customFormat="1">
      <c r="A77" s="14"/>
      <c r="B77" s="19"/>
      <c r="C77" s="15"/>
      <c r="D77" s="15"/>
      <c r="E77" s="15"/>
      <c r="F77" s="15"/>
      <c r="G77" s="15"/>
      <c r="H77" s="15"/>
      <c r="I77" s="16"/>
      <c r="J77" s="16"/>
      <c r="K77" s="16"/>
      <c r="L77" s="16"/>
      <c r="M77" s="16"/>
      <c r="N77" s="16"/>
    </row>
    <row r="78" spans="1:57" s="3" customFormat="1">
      <c r="A78" s="14"/>
      <c r="B78" s="19"/>
      <c r="C78" s="15"/>
      <c r="D78" s="15"/>
      <c r="E78" s="15"/>
      <c r="F78" s="15"/>
      <c r="G78" s="15"/>
      <c r="H78" s="15"/>
      <c r="I78" s="16"/>
      <c r="J78" s="16"/>
      <c r="K78" s="16"/>
      <c r="L78" s="16"/>
      <c r="M78" s="16"/>
      <c r="N78" s="16"/>
    </row>
    <row r="79" spans="1:57" s="3" customFormat="1">
      <c r="A79" s="14"/>
      <c r="B79" s="19"/>
      <c r="C79" s="15"/>
      <c r="D79" s="15"/>
      <c r="E79" s="15"/>
      <c r="F79" s="15"/>
      <c r="G79" s="15"/>
      <c r="H79" s="15"/>
      <c r="I79" s="16"/>
      <c r="J79" s="16"/>
      <c r="K79" s="16"/>
      <c r="L79" s="16"/>
      <c r="M79" s="16"/>
      <c r="N79" s="16"/>
    </row>
    <row r="80" spans="1:57" s="3" customFormat="1">
      <c r="A80" s="14"/>
      <c r="B80" s="19"/>
      <c r="C80" s="15"/>
      <c r="D80" s="15"/>
      <c r="E80" s="15"/>
      <c r="F80" s="15"/>
      <c r="G80" s="15"/>
      <c r="H80" s="15"/>
      <c r="I80" s="16"/>
      <c r="J80" s="16"/>
      <c r="K80" s="16"/>
      <c r="L80" s="16"/>
      <c r="M80" s="16"/>
      <c r="N80" s="16"/>
      <c r="Q80" s="300"/>
    </row>
    <row r="81" spans="1:14" s="3" customFormat="1">
      <c r="A81" s="14"/>
      <c r="B81" s="19"/>
      <c r="C81" s="15"/>
      <c r="D81" s="15"/>
      <c r="E81" s="15"/>
      <c r="F81" s="15"/>
      <c r="G81" s="15"/>
      <c r="H81" s="15"/>
      <c r="I81" s="16"/>
      <c r="J81" s="16"/>
      <c r="K81" s="16"/>
      <c r="L81" s="16"/>
      <c r="M81" s="16"/>
      <c r="N81" s="16"/>
    </row>
    <row r="82" spans="1:14" s="3" customFormat="1">
      <c r="A82" s="14"/>
      <c r="B82" s="19"/>
      <c r="C82" s="15"/>
      <c r="D82" s="15"/>
      <c r="E82" s="15"/>
      <c r="F82" s="15"/>
      <c r="G82" s="15"/>
      <c r="H82" s="15"/>
      <c r="I82" s="16"/>
      <c r="J82" s="16"/>
      <c r="K82" s="16"/>
      <c r="L82" s="16"/>
      <c r="M82" s="16"/>
      <c r="N82" s="16"/>
    </row>
    <row r="83" spans="1:14" s="3" customFormat="1">
      <c r="A83" s="14"/>
      <c r="B83" s="19"/>
      <c r="C83" s="15"/>
      <c r="D83" s="15"/>
      <c r="E83" s="15"/>
      <c r="F83" s="15"/>
      <c r="G83" s="15"/>
      <c r="H83" s="15"/>
      <c r="I83" s="16"/>
      <c r="J83" s="16"/>
      <c r="K83" s="16"/>
      <c r="L83" s="16"/>
      <c r="M83" s="16"/>
      <c r="N83" s="16"/>
    </row>
    <row r="84" spans="1:14" s="3" customFormat="1">
      <c r="A84" s="14"/>
      <c r="B84" s="19"/>
      <c r="C84" s="15"/>
      <c r="D84" s="15"/>
      <c r="E84" s="15"/>
      <c r="F84" s="15"/>
      <c r="G84" s="15"/>
      <c r="H84" s="15"/>
      <c r="I84" s="16"/>
      <c r="J84" s="16"/>
      <c r="K84" s="16"/>
      <c r="L84" s="16"/>
      <c r="M84" s="16"/>
      <c r="N84" s="16"/>
    </row>
    <row r="85" spans="1:14" s="3" customFormat="1">
      <c r="A85" s="14"/>
      <c r="B85" s="19"/>
      <c r="C85" s="15"/>
      <c r="D85" s="15"/>
      <c r="E85" s="15"/>
      <c r="F85" s="15"/>
      <c r="G85" s="15"/>
      <c r="H85" s="15"/>
      <c r="I85" s="16"/>
      <c r="J85" s="16"/>
      <c r="K85" s="16"/>
      <c r="L85" s="16"/>
      <c r="M85" s="16"/>
      <c r="N85" s="16"/>
    </row>
    <row r="86" spans="1:14" s="3" customFormat="1">
      <c r="A86" s="14"/>
      <c r="B86" s="19"/>
      <c r="C86" s="15"/>
      <c r="D86" s="15"/>
      <c r="E86" s="15"/>
      <c r="F86" s="15"/>
      <c r="G86" s="15"/>
      <c r="H86" s="15"/>
      <c r="I86" s="16"/>
      <c r="J86" s="16"/>
      <c r="K86" s="16"/>
      <c r="L86" s="16"/>
      <c r="M86" s="16"/>
      <c r="N86" s="16"/>
    </row>
    <row r="87" spans="1:14" s="3" customFormat="1">
      <c r="A87" s="14"/>
      <c r="B87" s="19"/>
      <c r="C87" s="15"/>
      <c r="D87" s="15"/>
      <c r="E87" s="15"/>
      <c r="F87" s="15"/>
      <c r="G87" s="15"/>
      <c r="H87" s="15"/>
      <c r="I87" s="16"/>
      <c r="J87" s="16"/>
      <c r="K87" s="16"/>
      <c r="L87" s="16"/>
      <c r="M87" s="16"/>
      <c r="N87" s="16"/>
    </row>
    <row r="88" spans="1:14" s="3" customFormat="1">
      <c r="A88" s="14"/>
      <c r="B88" s="19"/>
      <c r="C88" s="15"/>
      <c r="D88" s="15"/>
      <c r="E88" s="15"/>
      <c r="F88" s="15"/>
      <c r="G88" s="15"/>
      <c r="H88" s="15"/>
      <c r="I88" s="16"/>
      <c r="J88" s="16"/>
      <c r="K88" s="16"/>
      <c r="L88" s="16"/>
      <c r="M88" s="16"/>
      <c r="N88" s="16"/>
    </row>
    <row r="89" spans="1:14" s="3" customFormat="1">
      <c r="A89" s="14"/>
      <c r="B89" s="19"/>
      <c r="C89" s="15"/>
      <c r="D89" s="15"/>
      <c r="E89" s="15"/>
      <c r="F89" s="15"/>
      <c r="G89" s="15"/>
      <c r="H89" s="15"/>
      <c r="I89" s="16"/>
      <c r="J89" s="16"/>
      <c r="K89" s="16"/>
      <c r="L89" s="16"/>
      <c r="M89" s="16"/>
      <c r="N89" s="16"/>
    </row>
    <row r="90" spans="1:14" s="3" customFormat="1">
      <c r="A90" s="14"/>
      <c r="B90" s="19"/>
      <c r="C90" s="15"/>
      <c r="D90" s="15"/>
      <c r="E90" s="15"/>
      <c r="F90" s="15"/>
      <c r="G90" s="15"/>
      <c r="H90" s="15"/>
      <c r="I90" s="16"/>
      <c r="J90" s="16"/>
      <c r="K90" s="16"/>
      <c r="L90" s="16"/>
      <c r="M90" s="16"/>
      <c r="N90" s="16"/>
    </row>
    <row r="91" spans="1:14" s="3" customFormat="1">
      <c r="A91" s="14"/>
      <c r="B91" s="19"/>
      <c r="C91" s="15"/>
      <c r="D91" s="15"/>
      <c r="E91" s="15"/>
      <c r="F91" s="15"/>
      <c r="G91" s="15"/>
      <c r="H91" s="15"/>
      <c r="I91" s="16"/>
      <c r="J91" s="16"/>
      <c r="K91" s="16"/>
      <c r="L91" s="16"/>
      <c r="M91" s="16"/>
      <c r="N91" s="16"/>
    </row>
    <row r="92" spans="1:14" s="3" customFormat="1">
      <c r="A92" s="14"/>
      <c r="B92" s="19"/>
      <c r="C92" s="15"/>
      <c r="D92" s="15"/>
      <c r="E92" s="15"/>
      <c r="F92" s="15"/>
      <c r="G92" s="15"/>
      <c r="H92" s="15"/>
      <c r="I92" s="16"/>
      <c r="J92" s="16"/>
      <c r="K92" s="16"/>
      <c r="L92" s="16"/>
      <c r="M92" s="16"/>
      <c r="N92" s="16"/>
    </row>
    <row r="93" spans="1:14" s="3" customFormat="1">
      <c r="A93" s="14"/>
      <c r="B93" s="19"/>
      <c r="C93" s="15"/>
      <c r="D93" s="15"/>
      <c r="E93" s="15"/>
      <c r="F93" s="15"/>
      <c r="G93" s="15"/>
      <c r="H93" s="15"/>
      <c r="I93" s="16"/>
      <c r="J93" s="16"/>
      <c r="K93" s="16"/>
      <c r="L93" s="16"/>
      <c r="M93" s="16"/>
      <c r="N93" s="16"/>
    </row>
    <row r="94" spans="1:14" s="3" customFormat="1">
      <c r="A94" s="14"/>
      <c r="B94" s="19"/>
      <c r="C94" s="15"/>
      <c r="D94" s="15"/>
      <c r="E94" s="15"/>
      <c r="F94" s="15"/>
      <c r="G94" s="15"/>
      <c r="H94" s="15"/>
      <c r="I94" s="16"/>
      <c r="J94" s="16"/>
      <c r="K94" s="16"/>
      <c r="L94" s="16"/>
      <c r="M94" s="16"/>
      <c r="N94" s="16"/>
    </row>
    <row r="95" spans="1:14" s="3" customFormat="1">
      <c r="A95" s="14"/>
      <c r="B95" s="19"/>
      <c r="C95" s="15"/>
      <c r="D95" s="15"/>
      <c r="E95" s="15"/>
      <c r="F95" s="15"/>
      <c r="G95" s="15"/>
      <c r="H95" s="15"/>
      <c r="I95" s="16"/>
      <c r="J95" s="16"/>
      <c r="K95" s="16"/>
      <c r="L95" s="16"/>
      <c r="M95" s="16"/>
      <c r="N95" s="16"/>
    </row>
    <row r="96" spans="1:14" s="3" customFormat="1">
      <c r="A96" s="14"/>
      <c r="B96" s="19"/>
      <c r="C96" s="15"/>
      <c r="D96" s="15"/>
      <c r="E96" s="15"/>
      <c r="F96" s="15"/>
      <c r="G96" s="15"/>
      <c r="H96" s="15"/>
      <c r="I96" s="16"/>
      <c r="J96" s="16"/>
      <c r="K96" s="16"/>
      <c r="L96" s="16"/>
      <c r="M96" s="16"/>
      <c r="N96" s="16"/>
    </row>
    <row r="97" spans="1:14" s="3" customFormat="1">
      <c r="A97" s="14"/>
      <c r="B97" s="19"/>
      <c r="C97" s="15"/>
      <c r="D97" s="15"/>
      <c r="E97" s="15"/>
      <c r="F97" s="15"/>
      <c r="G97" s="15"/>
      <c r="H97" s="15"/>
      <c r="I97" s="16"/>
      <c r="J97" s="16"/>
      <c r="K97" s="16"/>
      <c r="L97" s="16"/>
      <c r="M97" s="16"/>
      <c r="N97" s="16"/>
    </row>
    <row r="98" spans="1:14" s="3" customFormat="1">
      <c r="A98" s="14"/>
      <c r="B98" s="19"/>
      <c r="C98" s="15"/>
      <c r="D98" s="15"/>
      <c r="E98" s="15"/>
      <c r="F98" s="15"/>
      <c r="G98" s="15"/>
      <c r="H98" s="15"/>
      <c r="I98" s="16"/>
      <c r="J98" s="16"/>
      <c r="K98" s="16"/>
      <c r="L98" s="16"/>
      <c r="M98" s="16"/>
      <c r="N98" s="16"/>
    </row>
    <row r="99" spans="1:14" s="3" customFormat="1">
      <c r="A99" s="14"/>
      <c r="B99" s="19"/>
      <c r="C99" s="15"/>
      <c r="D99" s="15"/>
      <c r="E99" s="15"/>
      <c r="F99" s="15"/>
      <c r="G99" s="15"/>
      <c r="H99" s="15"/>
      <c r="I99" s="16"/>
      <c r="J99" s="16"/>
      <c r="K99" s="16"/>
      <c r="L99" s="16"/>
      <c r="M99" s="16"/>
      <c r="N99" s="16"/>
    </row>
    <row r="100" spans="1:14" s="3" customFormat="1">
      <c r="A100" s="14"/>
      <c r="B100" s="19"/>
      <c r="C100" s="15"/>
      <c r="D100" s="15"/>
      <c r="E100" s="15"/>
      <c r="F100" s="15"/>
      <c r="G100" s="15"/>
      <c r="H100" s="15"/>
      <c r="I100" s="16"/>
      <c r="J100" s="16"/>
      <c r="K100" s="16"/>
      <c r="L100" s="16"/>
      <c r="M100" s="16"/>
      <c r="N100" s="16"/>
    </row>
    <row r="101" spans="1:14" s="3" customFormat="1">
      <c r="A101" s="14"/>
      <c r="B101" s="19"/>
      <c r="C101" s="15"/>
      <c r="D101" s="15"/>
      <c r="E101" s="15"/>
      <c r="F101" s="15"/>
      <c r="G101" s="15"/>
      <c r="H101" s="15"/>
      <c r="I101" s="16"/>
      <c r="J101" s="16"/>
      <c r="K101" s="16"/>
      <c r="L101" s="16"/>
      <c r="M101" s="16"/>
      <c r="N101" s="16"/>
    </row>
    <row r="102" spans="1:14" s="3" customFormat="1">
      <c r="A102" s="14"/>
      <c r="B102" s="19"/>
      <c r="C102" s="15"/>
      <c r="D102" s="15"/>
      <c r="E102" s="15"/>
      <c r="F102" s="15"/>
      <c r="G102" s="15"/>
      <c r="H102" s="15"/>
      <c r="I102" s="16"/>
      <c r="J102" s="16"/>
      <c r="K102" s="16"/>
      <c r="L102" s="16"/>
      <c r="M102" s="16"/>
      <c r="N102" s="16"/>
    </row>
    <row r="103" spans="1:14" s="3" customFormat="1">
      <c r="A103" s="14"/>
      <c r="B103" s="19"/>
      <c r="C103" s="15"/>
      <c r="D103" s="15"/>
      <c r="E103" s="15"/>
      <c r="F103" s="15"/>
      <c r="G103" s="15"/>
      <c r="H103" s="15"/>
      <c r="I103" s="16"/>
      <c r="J103" s="16"/>
      <c r="K103" s="16"/>
      <c r="L103" s="16"/>
      <c r="M103" s="16"/>
      <c r="N103" s="16"/>
    </row>
    <row r="104" spans="1:14" s="3" customFormat="1">
      <c r="A104" s="14"/>
      <c r="B104" s="19"/>
      <c r="C104" s="15"/>
      <c r="D104" s="15"/>
      <c r="E104" s="15"/>
      <c r="F104" s="15"/>
      <c r="G104" s="15"/>
      <c r="H104" s="15"/>
      <c r="I104" s="16"/>
      <c r="J104" s="16"/>
      <c r="K104" s="16"/>
      <c r="L104" s="16"/>
      <c r="M104" s="16"/>
      <c r="N104" s="16"/>
    </row>
    <row r="105" spans="1:14" s="3" customFormat="1">
      <c r="A105" s="14"/>
      <c r="B105" s="19"/>
      <c r="C105" s="15"/>
      <c r="D105" s="15"/>
      <c r="E105" s="15"/>
      <c r="F105" s="15"/>
      <c r="G105" s="15"/>
      <c r="H105" s="15"/>
      <c r="I105" s="16"/>
      <c r="J105" s="16"/>
      <c r="K105" s="16"/>
      <c r="L105" s="16"/>
      <c r="M105" s="16"/>
      <c r="N105" s="16"/>
    </row>
    <row r="106" spans="1:14" s="3" customFormat="1">
      <c r="A106" s="14"/>
      <c r="B106" s="19"/>
      <c r="C106" s="15"/>
      <c r="D106" s="15"/>
      <c r="E106" s="15"/>
      <c r="F106" s="15"/>
      <c r="G106" s="15"/>
      <c r="H106" s="15"/>
      <c r="I106" s="16"/>
      <c r="J106" s="16"/>
      <c r="K106" s="16"/>
      <c r="L106" s="16"/>
      <c r="M106" s="16"/>
      <c r="N106" s="16"/>
    </row>
    <row r="107" spans="1:14" s="3" customFormat="1">
      <c r="A107" s="14"/>
      <c r="B107" s="19"/>
      <c r="C107" s="15"/>
      <c r="D107" s="15"/>
      <c r="E107" s="15"/>
      <c r="F107" s="15"/>
      <c r="G107" s="15"/>
      <c r="H107" s="15"/>
      <c r="I107" s="16"/>
      <c r="J107" s="16"/>
      <c r="K107" s="16"/>
      <c r="L107" s="16"/>
      <c r="M107" s="16"/>
      <c r="N107" s="16"/>
    </row>
    <row r="108" spans="1:14" s="3" customFormat="1">
      <c r="A108" s="14"/>
      <c r="B108" s="19"/>
      <c r="C108" s="15"/>
      <c r="D108" s="15"/>
      <c r="E108" s="15"/>
      <c r="F108" s="15"/>
      <c r="G108" s="15"/>
      <c r="H108" s="15"/>
      <c r="I108" s="16"/>
      <c r="J108" s="16"/>
      <c r="K108" s="16"/>
      <c r="L108" s="16"/>
      <c r="M108" s="16"/>
      <c r="N108" s="16"/>
    </row>
    <row r="109" spans="1:14" s="3" customFormat="1">
      <c r="A109" s="14"/>
      <c r="B109" s="19"/>
      <c r="C109" s="15"/>
      <c r="D109" s="15"/>
      <c r="E109" s="15"/>
      <c r="F109" s="15"/>
      <c r="G109" s="15"/>
      <c r="H109" s="15"/>
      <c r="I109" s="16"/>
      <c r="J109" s="16"/>
      <c r="K109" s="16"/>
      <c r="L109" s="16"/>
      <c r="M109" s="16"/>
      <c r="N109" s="16"/>
    </row>
    <row r="110" spans="1:14" s="3" customFormat="1">
      <c r="A110" s="14"/>
      <c r="B110" s="19"/>
      <c r="C110" s="15"/>
      <c r="D110" s="15"/>
      <c r="E110" s="15"/>
      <c r="F110" s="15"/>
      <c r="G110" s="15"/>
      <c r="H110" s="15"/>
      <c r="I110" s="16"/>
      <c r="J110" s="16"/>
      <c r="K110" s="16"/>
      <c r="L110" s="16"/>
      <c r="M110" s="16"/>
      <c r="N110" s="16"/>
    </row>
    <row r="111" spans="1:14" s="3" customFormat="1">
      <c r="A111" s="14"/>
      <c r="B111" s="19"/>
      <c r="C111" s="15"/>
      <c r="D111" s="15"/>
      <c r="E111" s="15"/>
      <c r="F111" s="15"/>
      <c r="G111" s="15"/>
      <c r="H111" s="15"/>
      <c r="I111" s="16"/>
      <c r="J111" s="16"/>
      <c r="K111" s="16"/>
      <c r="L111" s="16"/>
      <c r="M111" s="16"/>
      <c r="N111" s="16"/>
    </row>
    <row r="112" spans="1:14" s="3" customFormat="1">
      <c r="A112" s="14"/>
      <c r="B112" s="19"/>
      <c r="C112" s="15"/>
      <c r="D112" s="15"/>
      <c r="E112" s="15"/>
      <c r="F112" s="15"/>
      <c r="G112" s="15"/>
      <c r="H112" s="15"/>
      <c r="I112" s="16"/>
      <c r="J112" s="16"/>
      <c r="K112" s="16"/>
      <c r="L112" s="16"/>
      <c r="M112" s="16"/>
      <c r="N112" s="16"/>
    </row>
    <row r="113" spans="1:14" s="3" customFormat="1">
      <c r="A113" s="14"/>
      <c r="B113" s="19"/>
      <c r="C113" s="15"/>
      <c r="D113" s="15"/>
      <c r="E113" s="15"/>
      <c r="F113" s="15"/>
      <c r="G113" s="15"/>
      <c r="H113" s="15"/>
      <c r="I113" s="16"/>
      <c r="J113" s="16"/>
      <c r="K113" s="16"/>
      <c r="L113" s="16"/>
      <c r="M113" s="16"/>
      <c r="N113" s="16"/>
    </row>
  </sheetData>
  <mergeCells count="62">
    <mergeCell ref="B56:AX56"/>
    <mergeCell ref="C58:V58"/>
    <mergeCell ref="AD58:AQ58"/>
    <mergeCell ref="AD60:AJ60"/>
    <mergeCell ref="AK55:AQ55"/>
    <mergeCell ref="AK60:AQ60"/>
    <mergeCell ref="AR60:AX60"/>
    <mergeCell ref="I55:O55"/>
    <mergeCell ref="P55:T55"/>
    <mergeCell ref="W55:AA55"/>
    <mergeCell ref="AD55:AH55"/>
    <mergeCell ref="AR55:AV55"/>
    <mergeCell ref="AK69:AO69"/>
    <mergeCell ref="B61:AJ62"/>
    <mergeCell ref="C63:H63"/>
    <mergeCell ref="I63:O63"/>
    <mergeCell ref="P63:V63"/>
    <mergeCell ref="W63:AC63"/>
    <mergeCell ref="AD63:AJ63"/>
    <mergeCell ref="Q64:AJ65"/>
    <mergeCell ref="AN64:AX65"/>
    <mergeCell ref="A59:A60"/>
    <mergeCell ref="C60:H60"/>
    <mergeCell ref="I60:O60"/>
    <mergeCell ref="P60:V60"/>
    <mergeCell ref="W60:AC60"/>
    <mergeCell ref="AK6:AQ6"/>
    <mergeCell ref="AR6:AX6"/>
    <mergeCell ref="AI12:AL12"/>
    <mergeCell ref="AP12:AS12"/>
    <mergeCell ref="AW12:AX15"/>
    <mergeCell ref="AI14:AL14"/>
    <mergeCell ref="AP14:AS14"/>
    <mergeCell ref="AD6:AJ6"/>
    <mergeCell ref="A12:A15"/>
    <mergeCell ref="D12:H12"/>
    <mergeCell ref="I12:O12"/>
    <mergeCell ref="U12:X12"/>
    <mergeCell ref="AB12:AE12"/>
    <mergeCell ref="D14:H14"/>
    <mergeCell ref="I14:O14"/>
    <mergeCell ref="U14:X14"/>
    <mergeCell ref="AB14:AE14"/>
    <mergeCell ref="D13:H13"/>
    <mergeCell ref="I13:O13"/>
    <mergeCell ref="C15:N15"/>
    <mergeCell ref="B72:AS72"/>
    <mergeCell ref="A1:D1"/>
    <mergeCell ref="H1:Z1"/>
    <mergeCell ref="AC1:AJ3"/>
    <mergeCell ref="A2:B2"/>
    <mergeCell ref="D2:AB2"/>
    <mergeCell ref="A3:D3"/>
    <mergeCell ref="F3:Z3"/>
    <mergeCell ref="F4:Z4"/>
    <mergeCell ref="A5:A6"/>
    <mergeCell ref="B5:B7"/>
    <mergeCell ref="C5:H5"/>
    <mergeCell ref="I5:AJ5"/>
    <mergeCell ref="D6:H6"/>
    <mergeCell ref="I6:O6"/>
    <mergeCell ref="W6:AC6"/>
  </mergeCells>
  <pageMargins left="0.39370078740157483" right="0" top="0" bottom="0" header="0" footer="0"/>
  <pageSetup paperSize="9" scale="3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113"/>
  <sheetViews>
    <sheetView tabSelected="1" view="pageBreakPreview" topLeftCell="A28" zoomScale="51" zoomScaleNormal="51" zoomScaleSheetLayoutView="51" workbookViewId="0">
      <selection activeCell="B46" sqref="B46"/>
    </sheetView>
  </sheetViews>
  <sheetFormatPr defaultRowHeight="12"/>
  <cols>
    <col min="1" max="1" width="7.140625" style="20" customWidth="1"/>
    <col min="2" max="2" width="117.7109375" style="21" customWidth="1"/>
    <col min="3" max="3" width="9.42578125" style="22" bestFit="1" customWidth="1"/>
    <col min="4" max="7" width="7.7109375" style="22" customWidth="1"/>
    <col min="8" max="8" width="9.7109375" style="22" customWidth="1"/>
    <col min="9" max="14" width="7.7109375" style="23" customWidth="1"/>
    <col min="15" max="15" width="5.7109375" style="24" customWidth="1"/>
    <col min="16" max="21" width="7.7109375" style="24" customWidth="1"/>
    <col min="22" max="22" width="5.7109375" style="24" customWidth="1"/>
    <col min="23" max="28" width="7.7109375" style="24" customWidth="1"/>
    <col min="29" max="29" width="5.7109375" style="24" customWidth="1"/>
    <col min="30" max="35" width="7.7109375" style="24" customWidth="1"/>
    <col min="36" max="36" width="5.7109375" style="24" customWidth="1"/>
    <col min="37" max="41" width="7.7109375" style="24" hidden="1" customWidth="1"/>
    <col min="42" max="42" width="11.28515625" style="24" hidden="1" customWidth="1"/>
    <col min="43" max="49" width="7.7109375" style="24" hidden="1" customWidth="1"/>
    <col min="50" max="50" width="15.42578125" style="24" hidden="1" customWidth="1"/>
    <col min="51" max="16384" width="9.140625" style="24"/>
  </cols>
  <sheetData>
    <row r="1" spans="1:50" s="2" customFormat="1" ht="33.75" customHeight="1">
      <c r="A1" s="351" t="s">
        <v>77</v>
      </c>
      <c r="B1" s="351"/>
      <c r="C1" s="351"/>
      <c r="D1" s="351"/>
      <c r="E1" s="1"/>
      <c r="F1" s="65"/>
      <c r="G1" s="65"/>
      <c r="H1" s="352" t="s">
        <v>0</v>
      </c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66"/>
      <c r="AB1" s="66"/>
      <c r="AC1" s="353"/>
      <c r="AD1" s="354"/>
      <c r="AE1" s="354"/>
      <c r="AF1" s="354"/>
      <c r="AG1" s="354"/>
      <c r="AH1" s="354"/>
      <c r="AI1" s="354"/>
      <c r="AJ1" s="354"/>
    </row>
    <row r="2" spans="1:50" s="2" customFormat="1" ht="30" customHeight="1">
      <c r="A2" s="355" t="s">
        <v>33</v>
      </c>
      <c r="B2" s="355"/>
      <c r="C2" s="320"/>
      <c r="D2" s="356" t="s">
        <v>82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  <c r="AA2" s="356"/>
      <c r="AB2" s="356"/>
      <c r="AC2" s="354"/>
      <c r="AD2" s="354"/>
      <c r="AE2" s="354"/>
      <c r="AF2" s="354"/>
      <c r="AG2" s="354"/>
      <c r="AH2" s="354"/>
      <c r="AI2" s="354"/>
      <c r="AJ2" s="354"/>
    </row>
    <row r="3" spans="1:50" s="2" customFormat="1" ht="30.75">
      <c r="A3" s="357"/>
      <c r="B3" s="357"/>
      <c r="C3" s="357"/>
      <c r="D3" s="357"/>
      <c r="E3" s="1"/>
      <c r="F3" s="352" t="s">
        <v>34</v>
      </c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66"/>
      <c r="AB3" s="66"/>
      <c r="AC3" s="354"/>
      <c r="AD3" s="354"/>
      <c r="AE3" s="354"/>
      <c r="AF3" s="354"/>
      <c r="AG3" s="354"/>
      <c r="AH3" s="354"/>
      <c r="AI3" s="354"/>
      <c r="AJ3" s="354"/>
    </row>
    <row r="4" spans="1:50" s="2" customFormat="1" ht="45.75" customHeight="1" thickBot="1">
      <c r="A4" s="171"/>
      <c r="B4" s="172"/>
      <c r="C4" s="1"/>
      <c r="D4" s="1"/>
      <c r="E4" s="1"/>
      <c r="F4" s="358" t="s">
        <v>92</v>
      </c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225"/>
      <c r="AB4" s="225"/>
      <c r="AC4" s="66"/>
      <c r="AD4" s="66"/>
      <c r="AE4" s="66"/>
      <c r="AF4" s="66"/>
      <c r="AG4" s="66"/>
      <c r="AH4" s="66"/>
      <c r="AI4" s="66"/>
      <c r="AJ4" s="66"/>
    </row>
    <row r="5" spans="1:50" s="4" customFormat="1" ht="21" thickBot="1">
      <c r="A5" s="359" t="s">
        <v>3</v>
      </c>
      <c r="B5" s="361" t="s">
        <v>4</v>
      </c>
      <c r="C5" s="364" t="s">
        <v>1</v>
      </c>
      <c r="D5" s="364"/>
      <c r="E5" s="364"/>
      <c r="F5" s="364"/>
      <c r="G5" s="364"/>
      <c r="H5" s="365"/>
      <c r="I5" s="366" t="s">
        <v>2</v>
      </c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6"/>
      <c r="AG5" s="366"/>
      <c r="AH5" s="366"/>
      <c r="AI5" s="366"/>
      <c r="AJ5" s="367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9"/>
    </row>
    <row r="6" spans="1:50" s="5" customFormat="1" ht="21" thickBot="1">
      <c r="A6" s="360"/>
      <c r="B6" s="362"/>
      <c r="C6" s="254"/>
      <c r="D6" s="368" t="s">
        <v>5</v>
      </c>
      <c r="E6" s="364"/>
      <c r="F6" s="364"/>
      <c r="G6" s="364"/>
      <c r="H6" s="365"/>
      <c r="I6" s="369" t="s">
        <v>6</v>
      </c>
      <c r="J6" s="370"/>
      <c r="K6" s="370"/>
      <c r="L6" s="370"/>
      <c r="M6" s="370"/>
      <c r="N6" s="370"/>
      <c r="O6" s="371"/>
      <c r="P6" s="314"/>
      <c r="Q6" s="314"/>
      <c r="R6" s="314"/>
      <c r="S6" s="314" t="s">
        <v>7</v>
      </c>
      <c r="T6" s="314"/>
      <c r="U6" s="314"/>
      <c r="V6" s="315"/>
      <c r="W6" s="372" t="s">
        <v>8</v>
      </c>
      <c r="X6" s="373"/>
      <c r="Y6" s="373"/>
      <c r="Z6" s="373"/>
      <c r="AA6" s="373"/>
      <c r="AB6" s="373"/>
      <c r="AC6" s="374"/>
      <c r="AD6" s="373" t="s">
        <v>9</v>
      </c>
      <c r="AE6" s="373"/>
      <c r="AF6" s="373"/>
      <c r="AG6" s="373"/>
      <c r="AH6" s="373"/>
      <c r="AI6" s="373"/>
      <c r="AJ6" s="403"/>
      <c r="AK6" s="397" t="s">
        <v>10</v>
      </c>
      <c r="AL6" s="397"/>
      <c r="AM6" s="397"/>
      <c r="AN6" s="397"/>
      <c r="AO6" s="397"/>
      <c r="AP6" s="397"/>
      <c r="AQ6" s="398"/>
      <c r="AR6" s="399" t="s">
        <v>11</v>
      </c>
      <c r="AS6" s="397"/>
      <c r="AT6" s="397"/>
      <c r="AU6" s="397"/>
      <c r="AV6" s="397"/>
      <c r="AW6" s="397"/>
      <c r="AX6" s="398"/>
    </row>
    <row r="7" spans="1:50" s="4" customFormat="1" ht="65.25" thickBot="1">
      <c r="A7" s="249"/>
      <c r="B7" s="363"/>
      <c r="C7" s="255" t="s">
        <v>12</v>
      </c>
      <c r="D7" s="305" t="s">
        <v>13</v>
      </c>
      <c r="E7" s="306" t="s">
        <v>14</v>
      </c>
      <c r="F7" s="306" t="s">
        <v>15</v>
      </c>
      <c r="G7" s="306" t="s">
        <v>44</v>
      </c>
      <c r="H7" s="307" t="s">
        <v>50</v>
      </c>
      <c r="I7" s="301" t="s">
        <v>13</v>
      </c>
      <c r="J7" s="302" t="s">
        <v>14</v>
      </c>
      <c r="K7" s="302" t="s">
        <v>15</v>
      </c>
      <c r="L7" s="302" t="s">
        <v>44</v>
      </c>
      <c r="M7" s="302" t="s">
        <v>50</v>
      </c>
      <c r="N7" s="303" t="s">
        <v>17</v>
      </c>
      <c r="O7" s="304" t="s">
        <v>16</v>
      </c>
      <c r="P7" s="312" t="s">
        <v>13</v>
      </c>
      <c r="Q7" s="250" t="s">
        <v>18</v>
      </c>
      <c r="R7" s="250" t="s">
        <v>15</v>
      </c>
      <c r="S7" s="250" t="s">
        <v>44</v>
      </c>
      <c r="T7" s="250" t="s">
        <v>50</v>
      </c>
      <c r="U7" s="251" t="s">
        <v>17</v>
      </c>
      <c r="V7" s="253" t="s">
        <v>16</v>
      </c>
      <c r="W7" s="312" t="s">
        <v>13</v>
      </c>
      <c r="X7" s="250" t="s">
        <v>14</v>
      </c>
      <c r="Y7" s="250" t="s">
        <v>15</v>
      </c>
      <c r="Z7" s="250" t="s">
        <v>44</v>
      </c>
      <c r="AA7" s="250" t="s">
        <v>50</v>
      </c>
      <c r="AB7" s="251" t="s">
        <v>17</v>
      </c>
      <c r="AC7" s="253" t="s">
        <v>16</v>
      </c>
      <c r="AD7" s="312" t="s">
        <v>13</v>
      </c>
      <c r="AE7" s="250" t="s">
        <v>14</v>
      </c>
      <c r="AF7" s="250" t="s">
        <v>15</v>
      </c>
      <c r="AG7" s="250" t="s">
        <v>44</v>
      </c>
      <c r="AH7" s="250" t="s">
        <v>50</v>
      </c>
      <c r="AI7" s="251" t="s">
        <v>17</v>
      </c>
      <c r="AJ7" s="252" t="s">
        <v>16</v>
      </c>
      <c r="AK7" s="63" t="s">
        <v>13</v>
      </c>
      <c r="AL7" s="63" t="s">
        <v>14</v>
      </c>
      <c r="AM7" s="63" t="s">
        <v>15</v>
      </c>
      <c r="AN7" s="63" t="s">
        <v>28</v>
      </c>
      <c r="AO7" s="26" t="s">
        <v>35</v>
      </c>
      <c r="AP7" s="61" t="s">
        <v>17</v>
      </c>
      <c r="AQ7" s="62" t="s">
        <v>16</v>
      </c>
      <c r="AR7" s="60" t="s">
        <v>13</v>
      </c>
      <c r="AS7" s="26" t="s">
        <v>14</v>
      </c>
      <c r="AT7" s="26" t="s">
        <v>15</v>
      </c>
      <c r="AU7" s="26" t="s">
        <v>28</v>
      </c>
      <c r="AV7" s="26" t="s">
        <v>35</v>
      </c>
      <c r="AW7" s="61" t="s">
        <v>17</v>
      </c>
      <c r="AX7" s="64" t="s">
        <v>16</v>
      </c>
    </row>
    <row r="8" spans="1:50" s="4" customFormat="1" ht="12" customHeight="1" thickBot="1">
      <c r="A8" s="6"/>
      <c r="I8" s="7"/>
      <c r="J8" s="7"/>
      <c r="K8" s="7"/>
      <c r="L8" s="7"/>
      <c r="M8" s="7"/>
      <c r="N8" s="7"/>
      <c r="AJ8" s="96"/>
      <c r="AX8" s="8"/>
    </row>
    <row r="9" spans="1:50" s="2" customFormat="1" ht="30" customHeight="1" thickBot="1">
      <c r="A9" s="168" t="s">
        <v>19</v>
      </c>
      <c r="B9" s="256" t="s">
        <v>66</v>
      </c>
      <c r="C9" s="260">
        <f>D9+E9+F9+G9+H9</f>
        <v>48</v>
      </c>
      <c r="D9" s="104">
        <f t="shared" ref="D9:H11" si="0">I9+P9+W9+AD9+AK9+AR9</f>
        <v>0</v>
      </c>
      <c r="E9" s="102">
        <f t="shared" si="0"/>
        <v>36</v>
      </c>
      <c r="F9" s="102">
        <f t="shared" si="0"/>
        <v>0</v>
      </c>
      <c r="G9" s="102">
        <f t="shared" si="0"/>
        <v>12</v>
      </c>
      <c r="H9" s="103">
        <f t="shared" si="0"/>
        <v>0</v>
      </c>
      <c r="I9" s="104">
        <f>SUM(I10:I11)</f>
        <v>0</v>
      </c>
      <c r="J9" s="104">
        <f>SUM(J10:J11)</f>
        <v>0</v>
      </c>
      <c r="K9" s="104">
        <f>SUM(K10:K11)</f>
        <v>0</v>
      </c>
      <c r="L9" s="104">
        <f>SUM(L10:L11)</f>
        <v>12</v>
      </c>
      <c r="M9" s="104">
        <f>SUM(M10:M11)</f>
        <v>0</v>
      </c>
      <c r="N9" s="104">
        <f>COUNTIF(N10:N11,"E")</f>
        <v>0</v>
      </c>
      <c r="O9" s="103">
        <f t="shared" ref="O9:AO9" si="1">SUM(O10:O11)</f>
        <v>1</v>
      </c>
      <c r="P9" s="104">
        <f t="shared" si="1"/>
        <v>0</v>
      </c>
      <c r="Q9" s="104">
        <f t="shared" si="1"/>
        <v>18</v>
      </c>
      <c r="R9" s="104">
        <f t="shared" si="1"/>
        <v>0</v>
      </c>
      <c r="S9" s="104">
        <f t="shared" si="1"/>
        <v>0</v>
      </c>
      <c r="T9" s="104">
        <f t="shared" si="1"/>
        <v>0</v>
      </c>
      <c r="U9" s="104">
        <f t="shared" si="1"/>
        <v>0</v>
      </c>
      <c r="V9" s="221">
        <f t="shared" si="1"/>
        <v>2</v>
      </c>
      <c r="W9" s="222">
        <f t="shared" si="1"/>
        <v>0</v>
      </c>
      <c r="X9" s="222">
        <f t="shared" si="1"/>
        <v>18</v>
      </c>
      <c r="Y9" s="222">
        <f t="shared" si="1"/>
        <v>0</v>
      </c>
      <c r="Z9" s="222">
        <f t="shared" si="1"/>
        <v>0</v>
      </c>
      <c r="AA9" s="222">
        <f t="shared" si="1"/>
        <v>0</v>
      </c>
      <c r="AB9" s="104">
        <f t="shared" si="1"/>
        <v>0</v>
      </c>
      <c r="AC9" s="219">
        <f t="shared" si="1"/>
        <v>2</v>
      </c>
      <c r="AD9" s="220">
        <f t="shared" si="1"/>
        <v>0</v>
      </c>
      <c r="AE9" s="220">
        <f t="shared" si="1"/>
        <v>0</v>
      </c>
      <c r="AF9" s="220">
        <f t="shared" si="1"/>
        <v>0</v>
      </c>
      <c r="AG9" s="220">
        <f t="shared" si="1"/>
        <v>0</v>
      </c>
      <c r="AH9" s="220">
        <f t="shared" si="1"/>
        <v>0</v>
      </c>
      <c r="AI9" s="104">
        <f t="shared" si="1"/>
        <v>0</v>
      </c>
      <c r="AJ9" s="105">
        <f t="shared" si="1"/>
        <v>0</v>
      </c>
      <c r="AK9" s="49">
        <f t="shared" si="1"/>
        <v>0</v>
      </c>
      <c r="AL9" s="49">
        <f t="shared" si="1"/>
        <v>0</v>
      </c>
      <c r="AM9" s="49">
        <f t="shared" si="1"/>
        <v>0</v>
      </c>
      <c r="AN9" s="49">
        <f t="shared" si="1"/>
        <v>0</v>
      </c>
      <c r="AO9" s="49">
        <f t="shared" si="1"/>
        <v>0</v>
      </c>
      <c r="AP9" s="49">
        <f>COUNTIF(AP10:AP11,"Zoc/E") + COUNTIF(AP10:AP11,"E")</f>
        <v>0</v>
      </c>
      <c r="AQ9" s="48">
        <f t="shared" ref="AQ9:AX9" si="2">SUM(AQ10:AQ11)</f>
        <v>0</v>
      </c>
      <c r="AR9" s="49">
        <f t="shared" si="2"/>
        <v>0</v>
      </c>
      <c r="AS9" s="49">
        <f t="shared" si="2"/>
        <v>0</v>
      </c>
      <c r="AT9" s="49">
        <f t="shared" si="2"/>
        <v>0</v>
      </c>
      <c r="AU9" s="49">
        <f t="shared" si="2"/>
        <v>0</v>
      </c>
      <c r="AV9" s="49">
        <f t="shared" si="2"/>
        <v>0</v>
      </c>
      <c r="AW9" s="49">
        <f t="shared" si="2"/>
        <v>0</v>
      </c>
      <c r="AX9" s="70">
        <f t="shared" si="2"/>
        <v>0</v>
      </c>
    </row>
    <row r="10" spans="1:50" s="2" customFormat="1" ht="30.75" customHeight="1">
      <c r="A10" s="241">
        <v>1</v>
      </c>
      <c r="B10" s="257" t="s">
        <v>55</v>
      </c>
      <c r="C10" s="261">
        <f t="shared" ref="C10" si="3">D10+E10+F10+G10+H10</f>
        <v>12</v>
      </c>
      <c r="D10" s="208">
        <f t="shared" si="0"/>
        <v>0</v>
      </c>
      <c r="E10" s="208">
        <f t="shared" si="0"/>
        <v>0</v>
      </c>
      <c r="F10" s="208">
        <f t="shared" si="0"/>
        <v>0</v>
      </c>
      <c r="G10" s="208">
        <f t="shared" si="0"/>
        <v>12</v>
      </c>
      <c r="H10" s="156">
        <f t="shared" si="0"/>
        <v>0</v>
      </c>
      <c r="I10" s="210"/>
      <c r="J10" s="211"/>
      <c r="K10" s="211"/>
      <c r="L10" s="211">
        <v>12</v>
      </c>
      <c r="M10" s="212"/>
      <c r="N10" s="212" t="s">
        <v>51</v>
      </c>
      <c r="O10" s="187">
        <v>1</v>
      </c>
      <c r="P10" s="213"/>
      <c r="Q10" s="214"/>
      <c r="R10" s="214"/>
      <c r="S10" s="214"/>
      <c r="T10" s="214"/>
      <c r="U10" s="215"/>
      <c r="V10" s="209"/>
      <c r="W10" s="213"/>
      <c r="X10" s="214"/>
      <c r="Y10" s="214"/>
      <c r="Z10" s="214"/>
      <c r="AA10" s="214"/>
      <c r="AB10" s="215"/>
      <c r="AC10" s="209"/>
      <c r="AD10" s="213"/>
      <c r="AE10" s="214"/>
      <c r="AF10" s="214"/>
      <c r="AG10" s="214"/>
      <c r="AH10" s="214"/>
      <c r="AI10" s="215"/>
      <c r="AJ10" s="216"/>
      <c r="AK10" s="179"/>
      <c r="AL10" s="180"/>
      <c r="AM10" s="180"/>
      <c r="AN10" s="180"/>
      <c r="AO10" s="180"/>
      <c r="AP10" s="181"/>
      <c r="AQ10" s="178"/>
      <c r="AR10" s="179"/>
      <c r="AS10" s="180"/>
      <c r="AT10" s="180"/>
      <c r="AU10" s="180"/>
      <c r="AV10" s="180"/>
      <c r="AW10" s="181"/>
      <c r="AX10" s="182"/>
    </row>
    <row r="11" spans="1:50" s="174" customFormat="1" ht="30.95" customHeight="1" thickBot="1">
      <c r="A11" s="242">
        <v>2</v>
      </c>
      <c r="B11" s="258" t="s">
        <v>49</v>
      </c>
      <c r="C11" s="262">
        <f>D11+E11+F11+G11+H11</f>
        <v>36</v>
      </c>
      <c r="D11" s="144">
        <f t="shared" si="0"/>
        <v>0</v>
      </c>
      <c r="E11" s="144">
        <f t="shared" si="0"/>
        <v>36</v>
      </c>
      <c r="F11" s="144">
        <f t="shared" si="0"/>
        <v>0</v>
      </c>
      <c r="G11" s="144">
        <f t="shared" si="0"/>
        <v>0</v>
      </c>
      <c r="H11" s="238">
        <f t="shared" si="0"/>
        <v>0</v>
      </c>
      <c r="I11" s="112"/>
      <c r="J11" s="113"/>
      <c r="K11" s="113"/>
      <c r="L11" s="113"/>
      <c r="M11" s="159"/>
      <c r="N11" s="159"/>
      <c r="O11" s="132"/>
      <c r="P11" s="112"/>
      <c r="Q11" s="113">
        <v>18</v>
      </c>
      <c r="R11" s="113"/>
      <c r="S11" s="113"/>
      <c r="T11" s="113"/>
      <c r="U11" s="159" t="s">
        <v>31</v>
      </c>
      <c r="V11" s="132">
        <v>2</v>
      </c>
      <c r="W11" s="112"/>
      <c r="X11" s="113">
        <v>18</v>
      </c>
      <c r="Y11" s="113"/>
      <c r="Z11" s="113"/>
      <c r="AA11" s="113"/>
      <c r="AB11" s="160" t="s">
        <v>31</v>
      </c>
      <c r="AC11" s="111">
        <v>2</v>
      </c>
      <c r="AD11" s="112"/>
      <c r="AE11" s="113"/>
      <c r="AF11" s="113"/>
      <c r="AG11" s="113"/>
      <c r="AH11" s="113"/>
      <c r="AI11" s="159"/>
      <c r="AJ11" s="131"/>
      <c r="AK11" s="175"/>
      <c r="AL11" s="176"/>
      <c r="AM11" s="176"/>
      <c r="AN11" s="176"/>
      <c r="AO11" s="176"/>
      <c r="AP11" s="177"/>
      <c r="AQ11" s="184"/>
      <c r="AR11" s="175"/>
      <c r="AS11" s="176"/>
      <c r="AT11" s="176"/>
      <c r="AU11" s="176"/>
      <c r="AV11" s="176"/>
      <c r="AW11" s="177"/>
      <c r="AX11" s="33"/>
    </row>
    <row r="12" spans="1:50" s="9" customFormat="1" ht="22.5">
      <c r="A12" s="375"/>
      <c r="B12" s="321" t="s">
        <v>20</v>
      </c>
      <c r="C12" s="322">
        <v>2</v>
      </c>
      <c r="D12" s="378">
        <v>2</v>
      </c>
      <c r="E12" s="378"/>
      <c r="F12" s="378"/>
      <c r="G12" s="378"/>
      <c r="H12" s="379"/>
      <c r="I12" s="380">
        <v>2</v>
      </c>
      <c r="J12" s="381"/>
      <c r="K12" s="381"/>
      <c r="L12" s="381"/>
      <c r="M12" s="382"/>
      <c r="N12" s="382"/>
      <c r="O12" s="383"/>
      <c r="P12" s="310"/>
      <c r="Q12" s="310"/>
      <c r="R12" s="310"/>
      <c r="S12" s="28"/>
      <c r="T12" s="28"/>
      <c r="U12" s="384"/>
      <c r="V12" s="384"/>
      <c r="W12" s="384"/>
      <c r="X12" s="384"/>
      <c r="Y12" s="28"/>
      <c r="Z12" s="28"/>
      <c r="AA12" s="28"/>
      <c r="AB12" s="384"/>
      <c r="AC12" s="384"/>
      <c r="AD12" s="384"/>
      <c r="AE12" s="384"/>
      <c r="AF12" s="28"/>
      <c r="AG12" s="28"/>
      <c r="AH12" s="28"/>
      <c r="AI12" s="384"/>
      <c r="AJ12" s="384"/>
      <c r="AK12" s="384"/>
      <c r="AL12" s="384"/>
      <c r="AM12" s="310"/>
      <c r="AN12" s="310"/>
      <c r="AO12" s="28"/>
      <c r="AP12" s="384"/>
      <c r="AQ12" s="384"/>
      <c r="AR12" s="384"/>
      <c r="AS12" s="384"/>
      <c r="AT12" s="310"/>
      <c r="AU12" s="310"/>
      <c r="AV12" s="28"/>
      <c r="AW12" s="400"/>
      <c r="AX12" s="400"/>
    </row>
    <row r="13" spans="1:50" s="9" customFormat="1" ht="22.5">
      <c r="A13" s="376"/>
      <c r="B13" s="323" t="s">
        <v>47</v>
      </c>
      <c r="C13" s="324">
        <v>4</v>
      </c>
      <c r="D13" s="391">
        <v>4</v>
      </c>
      <c r="E13" s="391"/>
      <c r="F13" s="391"/>
      <c r="G13" s="391"/>
      <c r="H13" s="392"/>
      <c r="I13" s="393">
        <v>4</v>
      </c>
      <c r="J13" s="394"/>
      <c r="K13" s="394"/>
      <c r="L13" s="394"/>
      <c r="M13" s="395"/>
      <c r="N13" s="395"/>
      <c r="O13" s="396"/>
      <c r="P13" s="310"/>
      <c r="Q13" s="310"/>
      <c r="R13" s="310"/>
      <c r="S13" s="28"/>
      <c r="T13" s="28"/>
      <c r="U13" s="310"/>
      <c r="V13" s="310"/>
      <c r="W13" s="310"/>
      <c r="X13" s="310"/>
      <c r="Y13" s="28"/>
      <c r="Z13" s="28"/>
      <c r="AA13" s="28"/>
      <c r="AB13" s="310"/>
      <c r="AC13" s="310"/>
      <c r="AD13" s="310"/>
      <c r="AE13" s="310"/>
      <c r="AF13" s="28"/>
      <c r="AG13" s="28"/>
      <c r="AH13" s="28"/>
      <c r="AI13" s="310"/>
      <c r="AJ13" s="310"/>
      <c r="AK13" s="310"/>
      <c r="AL13" s="310"/>
      <c r="AM13" s="310"/>
      <c r="AN13" s="310"/>
      <c r="AO13" s="28"/>
      <c r="AP13" s="310"/>
      <c r="AQ13" s="310"/>
      <c r="AR13" s="310"/>
      <c r="AS13" s="310"/>
      <c r="AT13" s="310"/>
      <c r="AU13" s="310"/>
      <c r="AV13" s="28"/>
      <c r="AW13" s="401"/>
      <c r="AX13" s="401"/>
    </row>
    <row r="14" spans="1:50" s="9" customFormat="1" ht="23.25" thickBot="1">
      <c r="A14" s="376"/>
      <c r="B14" s="259" t="s">
        <v>79</v>
      </c>
      <c r="C14" s="263">
        <v>2</v>
      </c>
      <c r="D14" s="385">
        <v>2</v>
      </c>
      <c r="E14" s="385"/>
      <c r="F14" s="385"/>
      <c r="G14" s="385"/>
      <c r="H14" s="386"/>
      <c r="I14" s="387">
        <v>2</v>
      </c>
      <c r="J14" s="388"/>
      <c r="K14" s="388"/>
      <c r="L14" s="388"/>
      <c r="M14" s="389"/>
      <c r="N14" s="389"/>
      <c r="O14" s="390"/>
      <c r="P14" s="310"/>
      <c r="Q14" s="310"/>
      <c r="R14" s="310"/>
      <c r="S14" s="28"/>
      <c r="T14" s="28"/>
      <c r="U14" s="384"/>
      <c r="V14" s="384"/>
      <c r="W14" s="384"/>
      <c r="X14" s="384"/>
      <c r="Y14" s="28"/>
      <c r="Z14" s="28"/>
      <c r="AA14" s="28"/>
      <c r="AB14" s="384"/>
      <c r="AC14" s="384"/>
      <c r="AD14" s="384"/>
      <c r="AE14" s="384"/>
      <c r="AF14" s="28"/>
      <c r="AG14" s="28"/>
      <c r="AH14" s="28"/>
      <c r="AI14" s="384"/>
      <c r="AJ14" s="384"/>
      <c r="AK14" s="384"/>
      <c r="AL14" s="384"/>
      <c r="AM14" s="310"/>
      <c r="AN14" s="310"/>
      <c r="AO14" s="28"/>
      <c r="AP14" s="384"/>
      <c r="AQ14" s="384"/>
      <c r="AR14" s="384"/>
      <c r="AS14" s="384"/>
      <c r="AT14" s="310"/>
      <c r="AU14" s="310"/>
      <c r="AV14" s="28"/>
      <c r="AW14" s="401"/>
      <c r="AX14" s="401"/>
    </row>
    <row r="15" spans="1:50" s="10" customFormat="1" ht="12" customHeight="1" thickBot="1">
      <c r="A15" s="377"/>
      <c r="B15" s="76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10"/>
      <c r="P15" s="50"/>
      <c r="Q15" s="50"/>
      <c r="R15" s="50"/>
      <c r="S15" s="51"/>
      <c r="T15" s="51"/>
      <c r="U15" s="50"/>
      <c r="V15" s="50"/>
      <c r="W15" s="50"/>
      <c r="X15" s="50"/>
      <c r="Y15" s="51"/>
      <c r="Z15" s="51"/>
      <c r="AA15" s="51"/>
      <c r="AB15" s="50"/>
      <c r="AC15" s="50"/>
      <c r="AD15" s="50"/>
      <c r="AE15" s="50"/>
      <c r="AF15" s="51"/>
      <c r="AG15" s="51"/>
      <c r="AH15" s="51"/>
      <c r="AI15" s="50"/>
      <c r="AJ15" s="50"/>
      <c r="AK15" s="50"/>
      <c r="AL15" s="50"/>
      <c r="AM15" s="50"/>
      <c r="AN15" s="50"/>
      <c r="AO15" s="51"/>
      <c r="AP15" s="50"/>
      <c r="AQ15" s="50"/>
      <c r="AR15" s="50"/>
      <c r="AS15" s="50"/>
      <c r="AT15" s="50"/>
      <c r="AU15" s="50"/>
      <c r="AV15" s="51"/>
      <c r="AW15" s="402"/>
      <c r="AX15" s="402"/>
    </row>
    <row r="16" spans="1:50" s="2" customFormat="1" ht="30" customHeight="1" thickBot="1">
      <c r="A16" s="235" t="s">
        <v>21</v>
      </c>
      <c r="B16" s="264" t="s">
        <v>65</v>
      </c>
      <c r="C16" s="260">
        <f>D16+E16+F16+G16+H16</f>
        <v>88</v>
      </c>
      <c r="D16" s="104">
        <f>I16+P16+W16+AD16+AK16+AR16</f>
        <v>40</v>
      </c>
      <c r="E16" s="102">
        <f t="shared" ref="E16:H20" si="4">J16+Q16+X16+AE16+AL16+AS16</f>
        <v>0</v>
      </c>
      <c r="F16" s="102">
        <f t="shared" si="4"/>
        <v>0</v>
      </c>
      <c r="G16" s="102">
        <f>L16+S16+Z16+AG16+AN16+AU16</f>
        <v>48</v>
      </c>
      <c r="H16" s="103">
        <f t="shared" si="4"/>
        <v>0</v>
      </c>
      <c r="I16" s="104">
        <f>SUM(I17:I20)</f>
        <v>30</v>
      </c>
      <c r="J16" s="104">
        <f>SUM(J17:J20)</f>
        <v>0</v>
      </c>
      <c r="K16" s="104">
        <f>SUM(K17:K20)</f>
        <v>0</v>
      </c>
      <c r="L16" s="104">
        <f>SUM(L17:L20)</f>
        <v>36</v>
      </c>
      <c r="M16" s="104">
        <f>SUM(M17:M20)</f>
        <v>0</v>
      </c>
      <c r="N16" s="104">
        <f>COUNTIF(N17:N20,"E")</f>
        <v>1</v>
      </c>
      <c r="O16" s="103">
        <f t="shared" ref="O16:T16" si="5">SUM(O17:O20)</f>
        <v>11</v>
      </c>
      <c r="P16" s="104">
        <f t="shared" si="5"/>
        <v>10</v>
      </c>
      <c r="Q16" s="104">
        <f t="shared" si="5"/>
        <v>0</v>
      </c>
      <c r="R16" s="104">
        <f t="shared" si="5"/>
        <v>0</v>
      </c>
      <c r="S16" s="104">
        <f t="shared" si="5"/>
        <v>12</v>
      </c>
      <c r="T16" s="104">
        <f t="shared" si="5"/>
        <v>0</v>
      </c>
      <c r="U16" s="104">
        <f>COUNTIF(U17:U20,"E")</f>
        <v>1</v>
      </c>
      <c r="V16" s="103">
        <f t="shared" ref="V16:AA16" si="6">SUM(V17:V20)</f>
        <v>5</v>
      </c>
      <c r="W16" s="104">
        <f t="shared" si="6"/>
        <v>0</v>
      </c>
      <c r="X16" s="104">
        <f t="shared" si="6"/>
        <v>0</v>
      </c>
      <c r="Y16" s="104">
        <f t="shared" si="6"/>
        <v>0</v>
      </c>
      <c r="Z16" s="104">
        <f t="shared" si="6"/>
        <v>0</v>
      </c>
      <c r="AA16" s="104">
        <f t="shared" si="6"/>
        <v>0</v>
      </c>
      <c r="AB16" s="104">
        <f>COUNTIF(AB17:AB20,"E")</f>
        <v>0</v>
      </c>
      <c r="AC16" s="103">
        <f t="shared" ref="AC16:AH16" si="7">SUM(AC17:AC20)</f>
        <v>0</v>
      </c>
      <c r="AD16" s="104">
        <f t="shared" si="7"/>
        <v>0</v>
      </c>
      <c r="AE16" s="104">
        <f t="shared" si="7"/>
        <v>0</v>
      </c>
      <c r="AF16" s="104">
        <f t="shared" si="7"/>
        <v>0</v>
      </c>
      <c r="AG16" s="104">
        <f t="shared" si="7"/>
        <v>0</v>
      </c>
      <c r="AH16" s="104">
        <f t="shared" si="7"/>
        <v>0</v>
      </c>
      <c r="AI16" s="104">
        <f>COUNTIF(AI17:AI20,"E")</f>
        <v>0</v>
      </c>
      <c r="AJ16" s="114">
        <f t="shared" ref="AJ16:AO16" si="8">SUM(AJ17:AJ20)</f>
        <v>0</v>
      </c>
      <c r="AK16" s="49">
        <f t="shared" si="8"/>
        <v>0</v>
      </c>
      <c r="AL16" s="49">
        <f t="shared" si="8"/>
        <v>0</v>
      </c>
      <c r="AM16" s="49">
        <f t="shared" si="8"/>
        <v>0</v>
      </c>
      <c r="AN16" s="49">
        <f t="shared" si="8"/>
        <v>0</v>
      </c>
      <c r="AO16" s="49">
        <f t="shared" si="8"/>
        <v>0</v>
      </c>
      <c r="AP16" s="49">
        <f>COUNTIF(AP17:AP20,"E")</f>
        <v>0</v>
      </c>
      <c r="AQ16" s="48">
        <f t="shared" ref="AQ16:AV16" si="9">SUM(AQ17:AQ20)</f>
        <v>0</v>
      </c>
      <c r="AR16" s="49">
        <f t="shared" si="9"/>
        <v>0</v>
      </c>
      <c r="AS16" s="49">
        <f t="shared" si="9"/>
        <v>0</v>
      </c>
      <c r="AT16" s="49">
        <f t="shared" si="9"/>
        <v>0</v>
      </c>
      <c r="AU16" s="49">
        <f t="shared" si="9"/>
        <v>0</v>
      </c>
      <c r="AV16" s="49">
        <f t="shared" si="9"/>
        <v>0</v>
      </c>
      <c r="AW16" s="49">
        <f>COUNTIF(AW17:AW20,"E")</f>
        <v>0</v>
      </c>
      <c r="AX16" s="52">
        <f>SUM(AX17:AX20)</f>
        <v>0</v>
      </c>
    </row>
    <row r="17" spans="1:122" s="2" customFormat="1" ht="32.1" customHeight="1">
      <c r="A17" s="240">
        <v>1</v>
      </c>
      <c r="B17" s="265" t="s">
        <v>48</v>
      </c>
      <c r="C17" s="271">
        <f>D17+E17+F17+G17+H17</f>
        <v>22</v>
      </c>
      <c r="D17" s="208">
        <f>I17+P17+W17+AD17+AK17+AR17</f>
        <v>10</v>
      </c>
      <c r="E17" s="208">
        <f t="shared" si="4"/>
        <v>0</v>
      </c>
      <c r="F17" s="208">
        <f t="shared" si="4"/>
        <v>0</v>
      </c>
      <c r="G17" s="208">
        <f t="shared" si="4"/>
        <v>12</v>
      </c>
      <c r="H17" s="142">
        <f t="shared" si="4"/>
        <v>0</v>
      </c>
      <c r="I17" s="223">
        <v>10</v>
      </c>
      <c r="J17" s="116"/>
      <c r="K17" s="116"/>
      <c r="L17" s="116">
        <v>12</v>
      </c>
      <c r="M17" s="116"/>
      <c r="N17" s="203" t="s">
        <v>32</v>
      </c>
      <c r="O17" s="153">
        <v>5</v>
      </c>
      <c r="P17" s="154"/>
      <c r="Q17" s="155"/>
      <c r="R17" s="155"/>
      <c r="S17" s="118"/>
      <c r="T17" s="118"/>
      <c r="U17" s="119"/>
      <c r="V17" s="120"/>
      <c r="W17" s="121"/>
      <c r="X17" s="118"/>
      <c r="Y17" s="118"/>
      <c r="Z17" s="118"/>
      <c r="AA17" s="118"/>
      <c r="AB17" s="119"/>
      <c r="AC17" s="120"/>
      <c r="AD17" s="122"/>
      <c r="AE17" s="123"/>
      <c r="AF17" s="123"/>
      <c r="AG17" s="123"/>
      <c r="AH17" s="123"/>
      <c r="AI17" s="124"/>
      <c r="AJ17" s="115"/>
      <c r="AK17" s="73"/>
      <c r="AL17" s="74"/>
      <c r="AM17" s="74"/>
      <c r="AN17" s="74"/>
      <c r="AO17" s="74"/>
      <c r="AP17" s="69"/>
      <c r="AQ17" s="75"/>
      <c r="AR17" s="73"/>
      <c r="AS17" s="74"/>
      <c r="AT17" s="74"/>
      <c r="AU17" s="74"/>
      <c r="AV17" s="74"/>
      <c r="AW17" s="69"/>
      <c r="AX17" s="75"/>
    </row>
    <row r="18" spans="1:122" s="2" customFormat="1" ht="32.1" customHeight="1">
      <c r="A18" s="243">
        <v>2</v>
      </c>
      <c r="B18" s="257" t="s">
        <v>43</v>
      </c>
      <c r="C18" s="261">
        <f t="shared" ref="C18:C20" si="10">D18+E18+F18+G18+H18</f>
        <v>22</v>
      </c>
      <c r="D18" s="208">
        <f t="shared" ref="D18:D20" si="11">I18+P18+W18+AD18+AK18+AR18</f>
        <v>10</v>
      </c>
      <c r="E18" s="208">
        <f t="shared" si="4"/>
        <v>0</v>
      </c>
      <c r="F18" s="208">
        <f t="shared" si="4"/>
        <v>0</v>
      </c>
      <c r="G18" s="208">
        <f t="shared" si="4"/>
        <v>12</v>
      </c>
      <c r="H18" s="193">
        <f t="shared" si="4"/>
        <v>0</v>
      </c>
      <c r="I18" s="106">
        <v>10</v>
      </c>
      <c r="J18" s="188"/>
      <c r="K18" s="188"/>
      <c r="L18" s="188">
        <v>12</v>
      </c>
      <c r="M18" s="188"/>
      <c r="N18" s="200" t="s">
        <v>31</v>
      </c>
      <c r="O18" s="156">
        <v>3</v>
      </c>
      <c r="P18" s="140"/>
      <c r="Q18" s="194"/>
      <c r="R18" s="194"/>
      <c r="S18" s="108"/>
      <c r="T18" s="108"/>
      <c r="U18" s="109"/>
      <c r="V18" s="187"/>
      <c r="W18" s="107"/>
      <c r="X18" s="108"/>
      <c r="Y18" s="108"/>
      <c r="Z18" s="108"/>
      <c r="AA18" s="108"/>
      <c r="AB18" s="109"/>
      <c r="AC18" s="187"/>
      <c r="AD18" s="126"/>
      <c r="AE18" s="125"/>
      <c r="AF18" s="125"/>
      <c r="AG18" s="125"/>
      <c r="AH18" s="125"/>
      <c r="AI18" s="127"/>
      <c r="AJ18" s="128"/>
      <c r="AK18" s="29"/>
      <c r="AL18" s="30"/>
      <c r="AM18" s="30"/>
      <c r="AN18" s="30"/>
      <c r="AO18" s="30"/>
      <c r="AP18" s="310"/>
      <c r="AQ18" s="31"/>
      <c r="AR18" s="29"/>
      <c r="AS18" s="30"/>
      <c r="AT18" s="30"/>
      <c r="AU18" s="30"/>
      <c r="AV18" s="30"/>
      <c r="AW18" s="310"/>
      <c r="AX18" s="31"/>
    </row>
    <row r="19" spans="1:122" s="2" customFormat="1" ht="32.1" customHeight="1">
      <c r="A19" s="241">
        <v>3</v>
      </c>
      <c r="B19" s="257" t="s">
        <v>62</v>
      </c>
      <c r="C19" s="261">
        <f t="shared" si="10"/>
        <v>22</v>
      </c>
      <c r="D19" s="208">
        <f t="shared" si="11"/>
        <v>10</v>
      </c>
      <c r="E19" s="208">
        <f t="shared" si="4"/>
        <v>0</v>
      </c>
      <c r="F19" s="208">
        <f t="shared" si="4"/>
        <v>0</v>
      </c>
      <c r="G19" s="208">
        <f t="shared" si="4"/>
        <v>12</v>
      </c>
      <c r="H19" s="193">
        <f t="shared" si="4"/>
        <v>0</v>
      </c>
      <c r="I19" s="106"/>
      <c r="J19" s="188"/>
      <c r="K19" s="188"/>
      <c r="L19" s="188"/>
      <c r="M19" s="188"/>
      <c r="N19" s="200"/>
      <c r="O19" s="156"/>
      <c r="P19" s="106">
        <v>10</v>
      </c>
      <c r="Q19" s="188"/>
      <c r="R19" s="188"/>
      <c r="S19" s="188">
        <v>12</v>
      </c>
      <c r="T19" s="188"/>
      <c r="U19" s="200" t="s">
        <v>32</v>
      </c>
      <c r="V19" s="156">
        <v>5</v>
      </c>
      <c r="W19" s="107"/>
      <c r="X19" s="108"/>
      <c r="Y19" s="108"/>
      <c r="Z19" s="108"/>
      <c r="AA19" s="108"/>
      <c r="AB19" s="227"/>
      <c r="AC19" s="228"/>
      <c r="AD19" s="192"/>
      <c r="AE19" s="188"/>
      <c r="AF19" s="188"/>
      <c r="AG19" s="188"/>
      <c r="AH19" s="188"/>
      <c r="AI19" s="229"/>
      <c r="AJ19" s="230"/>
      <c r="AK19" s="41"/>
      <c r="AL19" s="30"/>
      <c r="AM19" s="30"/>
      <c r="AN19" s="30"/>
      <c r="AO19" s="30"/>
      <c r="AP19" s="310"/>
      <c r="AQ19" s="31"/>
      <c r="AR19" s="29"/>
      <c r="AS19" s="30"/>
      <c r="AT19" s="30"/>
      <c r="AU19" s="30"/>
      <c r="AV19" s="30"/>
      <c r="AW19" s="310"/>
      <c r="AX19" s="31"/>
    </row>
    <row r="20" spans="1:122" s="2" customFormat="1" ht="32.1" customHeight="1" thickBot="1">
      <c r="A20" s="244">
        <v>4</v>
      </c>
      <c r="B20" s="267" t="s">
        <v>41</v>
      </c>
      <c r="C20" s="272">
        <f t="shared" si="10"/>
        <v>22</v>
      </c>
      <c r="D20" s="298">
        <f t="shared" si="11"/>
        <v>10</v>
      </c>
      <c r="E20" s="144">
        <f t="shared" si="4"/>
        <v>0</v>
      </c>
      <c r="F20" s="144">
        <f t="shared" si="4"/>
        <v>0</v>
      </c>
      <c r="G20" s="144">
        <f t="shared" si="4"/>
        <v>12</v>
      </c>
      <c r="H20" s="146">
        <f t="shared" si="4"/>
        <v>0</v>
      </c>
      <c r="I20" s="157">
        <v>10</v>
      </c>
      <c r="J20" s="148"/>
      <c r="K20" s="148"/>
      <c r="L20" s="148">
        <v>12</v>
      </c>
      <c r="M20" s="148"/>
      <c r="N20" s="149" t="s">
        <v>31</v>
      </c>
      <c r="O20" s="158">
        <v>3</v>
      </c>
      <c r="P20" s="147"/>
      <c r="Q20" s="148"/>
      <c r="R20" s="148"/>
      <c r="S20" s="113"/>
      <c r="T20" s="113"/>
      <c r="U20" s="130"/>
      <c r="V20" s="131"/>
      <c r="W20" s="129"/>
      <c r="X20" s="113"/>
      <c r="Y20" s="113"/>
      <c r="Z20" s="113"/>
      <c r="AA20" s="113"/>
      <c r="AB20" s="130"/>
      <c r="AC20" s="131"/>
      <c r="AD20" s="129"/>
      <c r="AE20" s="113"/>
      <c r="AF20" s="113"/>
      <c r="AG20" s="113"/>
      <c r="AH20" s="113"/>
      <c r="AI20" s="130"/>
      <c r="AJ20" s="131"/>
      <c r="AK20" s="44"/>
      <c r="AL20" s="27"/>
      <c r="AM20" s="27"/>
      <c r="AN20" s="27"/>
      <c r="AO20" s="27"/>
      <c r="AP20" s="94"/>
      <c r="AQ20" s="95"/>
      <c r="AR20" s="44"/>
      <c r="AS20" s="27"/>
      <c r="AT20" s="27"/>
      <c r="AU20" s="27"/>
      <c r="AV20" s="27"/>
      <c r="AW20" s="94"/>
      <c r="AX20" s="95"/>
    </row>
    <row r="21" spans="1:122" s="11" customFormat="1" ht="12" customHeight="1" thickBot="1">
      <c r="A21" s="82"/>
      <c r="B21" s="78"/>
      <c r="C21" s="53"/>
      <c r="D21" s="53"/>
      <c r="E21" s="53"/>
      <c r="F21" s="53"/>
      <c r="G21" s="53"/>
      <c r="H21" s="53"/>
      <c r="I21" s="54"/>
      <c r="J21" s="54"/>
      <c r="K21" s="54"/>
      <c r="L21" s="54"/>
      <c r="M21" s="54"/>
      <c r="N21" s="54"/>
      <c r="O21" s="53"/>
      <c r="P21" s="55"/>
      <c r="Q21" s="55"/>
      <c r="R21" s="55"/>
      <c r="S21" s="55"/>
      <c r="T21" s="55"/>
      <c r="U21" s="55"/>
      <c r="V21" s="53"/>
      <c r="W21" s="55"/>
      <c r="X21" s="55"/>
      <c r="Y21" s="55"/>
      <c r="Z21" s="55"/>
      <c r="AA21" s="55"/>
      <c r="AB21" s="55"/>
      <c r="AC21" s="53"/>
      <c r="AD21" s="55"/>
      <c r="AE21" s="55"/>
      <c r="AF21" s="55"/>
      <c r="AG21" s="55"/>
      <c r="AH21" s="55"/>
      <c r="AI21" s="55"/>
      <c r="AJ21" s="53"/>
      <c r="AK21" s="55"/>
      <c r="AL21" s="55"/>
      <c r="AM21" s="55"/>
      <c r="AN21" s="55"/>
      <c r="AO21" s="55"/>
      <c r="AP21" s="55"/>
      <c r="AQ21" s="53"/>
      <c r="AR21" s="55"/>
      <c r="AS21" s="55"/>
      <c r="AT21" s="55"/>
      <c r="AU21" s="55"/>
      <c r="AV21" s="55"/>
      <c r="AW21" s="55"/>
      <c r="AX21" s="72"/>
    </row>
    <row r="22" spans="1:122" s="2" customFormat="1" ht="30" customHeight="1" thickBot="1">
      <c r="A22" s="235" t="s">
        <v>22</v>
      </c>
      <c r="B22" s="264" t="s">
        <v>64</v>
      </c>
      <c r="C22" s="260">
        <f>SUM(D22:H22)</f>
        <v>426</v>
      </c>
      <c r="D22" s="104">
        <f>I22+P22+W22+AD22+AK22+AR22</f>
        <v>152</v>
      </c>
      <c r="E22" s="102">
        <f t="shared" ref="E22:H26" si="12">J22+Q22+X22+AE22+AL22+AS22</f>
        <v>0</v>
      </c>
      <c r="F22" s="102">
        <f>K22+R22+Y22+AF22+AM22+AT22</f>
        <v>48</v>
      </c>
      <c r="G22" s="102">
        <f>L22+S22+Z22+AG22+AN22+AU22</f>
        <v>226</v>
      </c>
      <c r="H22" s="103">
        <f>M22+T22+AA22+AH22+AO22+AV22</f>
        <v>0</v>
      </c>
      <c r="I22" s="104">
        <f>SUM(I23:I41)</f>
        <v>42</v>
      </c>
      <c r="J22" s="104">
        <f>SUM(J23:J41)</f>
        <v>0</v>
      </c>
      <c r="K22" s="104">
        <f>SUM(K23:K41)</f>
        <v>0</v>
      </c>
      <c r="L22" s="104">
        <f>SUM(L23:L41)</f>
        <v>52</v>
      </c>
      <c r="M22" s="104">
        <f>SUM(M23:M41)</f>
        <v>0</v>
      </c>
      <c r="N22" s="173">
        <f>COUNTIF(N23:N41,"E")</f>
        <v>2</v>
      </c>
      <c r="O22" s="103">
        <f>SUM(O23:O41)</f>
        <v>18</v>
      </c>
      <c r="P22" s="104">
        <f>SUM(P23:P41)</f>
        <v>40</v>
      </c>
      <c r="Q22" s="104">
        <f t="shared" ref="Q22:T22" si="13">SUM(Q23:Q41)</f>
        <v>0</v>
      </c>
      <c r="R22" s="104">
        <f t="shared" si="13"/>
        <v>16</v>
      </c>
      <c r="S22" s="104">
        <f>SUM(S23:S41)</f>
        <v>72</v>
      </c>
      <c r="T22" s="104">
        <f t="shared" si="13"/>
        <v>0</v>
      </c>
      <c r="U22" s="104">
        <f>COUNTIF(U23:U41,"E")</f>
        <v>2</v>
      </c>
      <c r="V22" s="103">
        <f>SUM(V23:V41)</f>
        <v>18</v>
      </c>
      <c r="W22" s="104">
        <f>SUM(W23:W41)</f>
        <v>52</v>
      </c>
      <c r="X22" s="104">
        <f t="shared" ref="X22:AA22" si="14">SUM(X23:X41)</f>
        <v>0</v>
      </c>
      <c r="Y22" s="104">
        <f t="shared" si="14"/>
        <v>16</v>
      </c>
      <c r="Z22" s="104">
        <f>SUM(Z23:Z41)</f>
        <v>66</v>
      </c>
      <c r="AA22" s="104">
        <f t="shared" si="14"/>
        <v>0</v>
      </c>
      <c r="AB22" s="104">
        <f>COUNTIF(AB23:AB41,"E")</f>
        <v>1</v>
      </c>
      <c r="AC22" s="103">
        <f>SUM(AC24:AC41)</f>
        <v>23</v>
      </c>
      <c r="AD22" s="104">
        <f>SUM(AD23:AD41)</f>
        <v>18</v>
      </c>
      <c r="AE22" s="104">
        <f>SUM(AE23:AE41)</f>
        <v>0</v>
      </c>
      <c r="AF22" s="104">
        <f>SUM(AF23:AF41)</f>
        <v>16</v>
      </c>
      <c r="AG22" s="104">
        <f>SUM(AG23:AG41)</f>
        <v>36</v>
      </c>
      <c r="AH22" s="104">
        <f>SUM(AH23:AH41)</f>
        <v>0</v>
      </c>
      <c r="AI22" s="104">
        <f>COUNTIF(AI23:AI41,"E")</f>
        <v>0</v>
      </c>
      <c r="AJ22" s="114">
        <f>SUM(AJ23:AJ41)</f>
        <v>9</v>
      </c>
      <c r="AK22" s="49">
        <f t="shared" ref="AK22:AO22" si="15">SUM(AK23:AK41)</f>
        <v>0</v>
      </c>
      <c r="AL22" s="49">
        <f t="shared" si="15"/>
        <v>0</v>
      </c>
      <c r="AM22" s="49">
        <f t="shared" si="15"/>
        <v>0</v>
      </c>
      <c r="AN22" s="49">
        <f t="shared" si="15"/>
        <v>0</v>
      </c>
      <c r="AO22" s="49">
        <f t="shared" si="15"/>
        <v>0</v>
      </c>
      <c r="AP22" s="49">
        <f>COUNTIF(AP23:AP41,"E")</f>
        <v>0</v>
      </c>
      <c r="AQ22" s="48">
        <f t="shared" ref="AQ22:AV22" si="16">SUM(AQ23:AQ41)</f>
        <v>0</v>
      </c>
      <c r="AR22" s="49">
        <f t="shared" si="16"/>
        <v>0</v>
      </c>
      <c r="AS22" s="49">
        <f t="shared" si="16"/>
        <v>0</v>
      </c>
      <c r="AT22" s="49">
        <f t="shared" si="16"/>
        <v>0</v>
      </c>
      <c r="AU22" s="49">
        <f t="shared" si="16"/>
        <v>0</v>
      </c>
      <c r="AV22" s="49">
        <f t="shared" si="16"/>
        <v>0</v>
      </c>
      <c r="AW22" s="49">
        <f>COUNTIF(AW23:AW41,"E")</f>
        <v>0</v>
      </c>
      <c r="AX22" s="52">
        <f>SUM(AX23:AX41)</f>
        <v>0</v>
      </c>
    </row>
    <row r="23" spans="1:122" s="2" customFormat="1" ht="30.95" customHeight="1">
      <c r="A23" s="240">
        <v>1</v>
      </c>
      <c r="B23" s="268" t="s">
        <v>42</v>
      </c>
      <c r="C23" s="273">
        <f>D23+E23+F23+G23+H23</f>
        <v>22</v>
      </c>
      <c r="D23" s="196">
        <f t="shared" ref="D23:H38" si="17">I23+P23+W23+AD23+AK23+AR23</f>
        <v>10</v>
      </c>
      <c r="E23" s="197">
        <f t="shared" si="12"/>
        <v>0</v>
      </c>
      <c r="F23" s="197">
        <f t="shared" si="12"/>
        <v>0</v>
      </c>
      <c r="G23" s="197">
        <f t="shared" si="12"/>
        <v>12</v>
      </c>
      <c r="H23" s="198">
        <f t="shared" si="12"/>
        <v>0</v>
      </c>
      <c r="I23" s="136">
        <v>10</v>
      </c>
      <c r="J23" s="116"/>
      <c r="K23" s="116"/>
      <c r="L23" s="116">
        <v>12</v>
      </c>
      <c r="M23" s="116"/>
      <c r="N23" s="203" t="s">
        <v>51</v>
      </c>
      <c r="O23" s="217">
        <v>5</v>
      </c>
      <c r="P23" s="136"/>
      <c r="Q23" s="116"/>
      <c r="R23" s="116"/>
      <c r="S23" s="116"/>
      <c r="T23" s="116"/>
      <c r="U23" s="203"/>
      <c r="V23" s="217"/>
      <c r="W23" s="201"/>
      <c r="X23" s="202"/>
      <c r="Y23" s="116"/>
      <c r="Z23" s="116"/>
      <c r="AA23" s="116"/>
      <c r="AB23" s="117"/>
      <c r="AC23" s="133"/>
      <c r="AD23" s="136"/>
      <c r="AE23" s="116"/>
      <c r="AF23" s="116"/>
      <c r="AG23" s="123"/>
      <c r="AH23" s="123"/>
      <c r="AI23" s="137"/>
      <c r="AJ23" s="134"/>
      <c r="AK23" s="46"/>
      <c r="AL23" s="36"/>
      <c r="AM23" s="36"/>
      <c r="AN23" s="36"/>
      <c r="AO23" s="36"/>
      <c r="AP23" s="37"/>
      <c r="AQ23" s="45"/>
      <c r="AR23" s="46"/>
      <c r="AS23" s="36"/>
      <c r="AT23" s="36"/>
      <c r="AU23" s="36"/>
      <c r="AV23" s="36"/>
      <c r="AW23" s="37"/>
      <c r="AX23" s="47"/>
    </row>
    <row r="24" spans="1:122" s="2" customFormat="1" ht="48" customHeight="1">
      <c r="A24" s="243">
        <v>2</v>
      </c>
      <c r="B24" s="269" t="s">
        <v>68</v>
      </c>
      <c r="C24" s="271">
        <f>D24+E24+F24+G24+H24</f>
        <v>30</v>
      </c>
      <c r="D24" s="196">
        <f t="shared" si="17"/>
        <v>12</v>
      </c>
      <c r="E24" s="197">
        <f t="shared" si="12"/>
        <v>0</v>
      </c>
      <c r="F24" s="197">
        <f t="shared" si="12"/>
        <v>0</v>
      </c>
      <c r="G24" s="197">
        <f t="shared" si="12"/>
        <v>18</v>
      </c>
      <c r="H24" s="198">
        <f t="shared" si="12"/>
        <v>0</v>
      </c>
      <c r="I24" s="195"/>
      <c r="J24" s="194"/>
      <c r="K24" s="194"/>
      <c r="L24" s="194"/>
      <c r="M24" s="194"/>
      <c r="N24" s="218"/>
      <c r="O24" s="193"/>
      <c r="P24" s="195">
        <v>12</v>
      </c>
      <c r="Q24" s="194"/>
      <c r="R24" s="194"/>
      <c r="S24" s="194">
        <v>18</v>
      </c>
      <c r="T24" s="194"/>
      <c r="U24" s="218" t="s">
        <v>32</v>
      </c>
      <c r="V24" s="193">
        <v>4</v>
      </c>
      <c r="W24" s="195"/>
      <c r="X24" s="194"/>
      <c r="Y24" s="188"/>
      <c r="Z24" s="188"/>
      <c r="AA24" s="188"/>
      <c r="AB24" s="191"/>
      <c r="AC24" s="190"/>
      <c r="AD24" s="192"/>
      <c r="AE24" s="188"/>
      <c r="AF24" s="188"/>
      <c r="AG24" s="108"/>
      <c r="AH24" s="108"/>
      <c r="AI24" s="138"/>
      <c r="AJ24" s="189"/>
      <c r="AK24" s="41"/>
      <c r="AL24" s="30"/>
      <c r="AM24" s="30"/>
      <c r="AN24" s="30"/>
      <c r="AO24" s="30"/>
      <c r="AP24" s="37"/>
      <c r="AQ24" s="25"/>
      <c r="AR24" s="41"/>
      <c r="AS24" s="30"/>
      <c r="AT24" s="30"/>
      <c r="AU24" s="30"/>
      <c r="AV24" s="30"/>
      <c r="AW24" s="40"/>
      <c r="AX24" s="31"/>
    </row>
    <row r="25" spans="1:122" s="2" customFormat="1" ht="30.95" customHeight="1">
      <c r="A25" s="243">
        <v>3</v>
      </c>
      <c r="B25" s="269" t="s">
        <v>61</v>
      </c>
      <c r="C25" s="271">
        <f t="shared" ref="C25:C35" si="18">D25+E25+F25+G25+H25</f>
        <v>22</v>
      </c>
      <c r="D25" s="196">
        <f t="shared" si="17"/>
        <v>10</v>
      </c>
      <c r="E25" s="197">
        <f t="shared" si="12"/>
        <v>0</v>
      </c>
      <c r="F25" s="197">
        <f t="shared" si="12"/>
        <v>0</v>
      </c>
      <c r="G25" s="197">
        <f t="shared" si="12"/>
        <v>12</v>
      </c>
      <c r="H25" s="198">
        <f t="shared" si="12"/>
        <v>0</v>
      </c>
      <c r="I25" s="195">
        <v>10</v>
      </c>
      <c r="J25" s="204"/>
      <c r="K25" s="204"/>
      <c r="L25" s="143">
        <v>12</v>
      </c>
      <c r="M25" s="143"/>
      <c r="N25" s="224" t="s">
        <v>31</v>
      </c>
      <c r="O25" s="193">
        <v>3</v>
      </c>
      <c r="P25" s="195"/>
      <c r="Q25" s="194"/>
      <c r="R25" s="194"/>
      <c r="S25" s="194"/>
      <c r="T25" s="194"/>
      <c r="U25" s="200"/>
      <c r="V25" s="193"/>
      <c r="W25" s="195"/>
      <c r="X25" s="194"/>
      <c r="Y25" s="188"/>
      <c r="Z25" s="188"/>
      <c r="AA25" s="188"/>
      <c r="AB25" s="191"/>
      <c r="AC25" s="190"/>
      <c r="AD25" s="192"/>
      <c r="AE25" s="188"/>
      <c r="AF25" s="188"/>
      <c r="AG25" s="108"/>
      <c r="AH25" s="108"/>
      <c r="AI25" s="138"/>
      <c r="AJ25" s="189"/>
      <c r="AK25" s="179"/>
      <c r="AL25" s="180"/>
      <c r="AM25" s="180"/>
      <c r="AN25" s="180"/>
      <c r="AO25" s="180"/>
      <c r="AP25" s="34"/>
      <c r="AQ25" s="178"/>
      <c r="AR25" s="179"/>
      <c r="AS25" s="180"/>
      <c r="AT25" s="180"/>
      <c r="AU25" s="180"/>
      <c r="AV25" s="180"/>
      <c r="AW25" s="32"/>
      <c r="AX25" s="182"/>
    </row>
    <row r="26" spans="1:122" s="174" customFormat="1" ht="30.75" customHeight="1">
      <c r="A26" s="243">
        <v>4</v>
      </c>
      <c r="B26" s="257" t="s">
        <v>73</v>
      </c>
      <c r="C26" s="271">
        <f t="shared" si="18"/>
        <v>26</v>
      </c>
      <c r="D26" s="196">
        <f t="shared" si="17"/>
        <v>12</v>
      </c>
      <c r="E26" s="197">
        <f t="shared" si="12"/>
        <v>0</v>
      </c>
      <c r="F26" s="197">
        <f t="shared" si="12"/>
        <v>0</v>
      </c>
      <c r="G26" s="197">
        <f t="shared" si="12"/>
        <v>14</v>
      </c>
      <c r="H26" s="198">
        <f t="shared" si="12"/>
        <v>0</v>
      </c>
      <c r="I26" s="195">
        <v>12</v>
      </c>
      <c r="J26" s="194"/>
      <c r="K26" s="194"/>
      <c r="L26" s="194">
        <v>14</v>
      </c>
      <c r="M26" s="194"/>
      <c r="N26" s="205" t="s">
        <v>32</v>
      </c>
      <c r="O26" s="193">
        <v>5</v>
      </c>
      <c r="P26" s="195"/>
      <c r="Q26" s="194"/>
      <c r="R26" s="194"/>
      <c r="S26" s="194"/>
      <c r="T26" s="194"/>
      <c r="U26" s="200"/>
      <c r="V26" s="193"/>
      <c r="W26" s="195"/>
      <c r="X26" s="194"/>
      <c r="Y26" s="188"/>
      <c r="Z26" s="188"/>
      <c r="AA26" s="188"/>
      <c r="AB26" s="191"/>
      <c r="AC26" s="190"/>
      <c r="AD26" s="192"/>
      <c r="AE26" s="188"/>
      <c r="AF26" s="188"/>
      <c r="AG26" s="188"/>
      <c r="AH26" s="188"/>
      <c r="AI26" s="191"/>
      <c r="AJ26" s="110"/>
      <c r="AK26" s="38"/>
      <c r="AL26" s="39"/>
      <c r="AM26" s="39"/>
      <c r="AN26" s="39"/>
      <c r="AO26" s="39"/>
      <c r="AP26" s="40"/>
      <c r="AQ26" s="42"/>
      <c r="AR26" s="38"/>
      <c r="AS26" s="39"/>
      <c r="AT26" s="39"/>
      <c r="AU26" s="39"/>
      <c r="AV26" s="39"/>
      <c r="AW26" s="40"/>
      <c r="AX26" s="43"/>
    </row>
    <row r="27" spans="1:122" s="174" customFormat="1" ht="30.95" customHeight="1">
      <c r="A27" s="245">
        <v>5</v>
      </c>
      <c r="B27" s="269" t="s">
        <v>84</v>
      </c>
      <c r="C27" s="271">
        <f t="shared" si="18"/>
        <v>30</v>
      </c>
      <c r="D27" s="196">
        <f t="shared" si="17"/>
        <v>12</v>
      </c>
      <c r="E27" s="197">
        <f t="shared" si="17"/>
        <v>0</v>
      </c>
      <c r="F27" s="197">
        <f t="shared" si="17"/>
        <v>0</v>
      </c>
      <c r="G27" s="197">
        <f t="shared" si="17"/>
        <v>18</v>
      </c>
      <c r="H27" s="198">
        <f t="shared" si="17"/>
        <v>0</v>
      </c>
      <c r="I27" s="199"/>
      <c r="J27" s="204"/>
      <c r="K27" s="204"/>
      <c r="L27" s="204"/>
      <c r="M27" s="204"/>
      <c r="N27" s="207"/>
      <c r="O27" s="206"/>
      <c r="P27" s="195">
        <v>12</v>
      </c>
      <c r="Q27" s="194"/>
      <c r="R27" s="194"/>
      <c r="S27" s="194">
        <v>18</v>
      </c>
      <c r="T27" s="194"/>
      <c r="U27" s="200" t="s">
        <v>32</v>
      </c>
      <c r="V27" s="193">
        <v>4</v>
      </c>
      <c r="W27" s="195"/>
      <c r="X27" s="194"/>
      <c r="Y27" s="188"/>
      <c r="Z27" s="188"/>
      <c r="AA27" s="188"/>
      <c r="AB27" s="191"/>
      <c r="AC27" s="190"/>
      <c r="AD27" s="192"/>
      <c r="AE27" s="188"/>
      <c r="AF27" s="188"/>
      <c r="AG27" s="188"/>
      <c r="AH27" s="188"/>
      <c r="AI27" s="191"/>
      <c r="AJ27" s="110"/>
      <c r="AK27" s="175"/>
      <c r="AL27" s="176"/>
      <c r="AM27" s="176"/>
      <c r="AN27" s="176"/>
      <c r="AO27" s="176"/>
      <c r="AP27" s="183"/>
      <c r="AQ27" s="184"/>
      <c r="AR27" s="175"/>
      <c r="AS27" s="176"/>
      <c r="AT27" s="176"/>
      <c r="AU27" s="176"/>
      <c r="AV27" s="176"/>
      <c r="AW27" s="183"/>
      <c r="AX27" s="186"/>
    </row>
    <row r="28" spans="1:122" s="174" customFormat="1" ht="30.75" customHeight="1">
      <c r="A28" s="243">
        <v>6</v>
      </c>
      <c r="B28" s="333" t="s">
        <v>74</v>
      </c>
      <c r="C28" s="261">
        <f>D28+E28+F28+G28+H28</f>
        <v>18</v>
      </c>
      <c r="D28" s="196">
        <f t="shared" si="17"/>
        <v>8</v>
      </c>
      <c r="E28" s="197">
        <f t="shared" si="17"/>
        <v>0</v>
      </c>
      <c r="F28" s="197">
        <f t="shared" si="17"/>
        <v>0</v>
      </c>
      <c r="G28" s="197">
        <f t="shared" si="17"/>
        <v>10</v>
      </c>
      <c r="H28" s="198">
        <f t="shared" si="17"/>
        <v>0</v>
      </c>
      <c r="I28" s="199"/>
      <c r="J28" s="204"/>
      <c r="K28" s="204"/>
      <c r="L28" s="204"/>
      <c r="M28" s="204"/>
      <c r="N28" s="207"/>
      <c r="O28" s="206"/>
      <c r="P28" s="199"/>
      <c r="Q28" s="204"/>
      <c r="R28" s="204"/>
      <c r="S28" s="204"/>
      <c r="T28" s="204"/>
      <c r="U28" s="207"/>
      <c r="V28" s="206"/>
      <c r="W28" s="199">
        <v>8</v>
      </c>
      <c r="X28" s="204"/>
      <c r="Y28" s="204"/>
      <c r="Z28" s="204">
        <v>10</v>
      </c>
      <c r="AA28" s="204"/>
      <c r="AB28" s="207" t="s">
        <v>31</v>
      </c>
      <c r="AC28" s="206">
        <v>2</v>
      </c>
      <c r="AD28" s="192"/>
      <c r="AE28" s="188"/>
      <c r="AF28" s="188"/>
      <c r="AG28" s="188"/>
      <c r="AH28" s="188"/>
      <c r="AI28" s="191"/>
      <c r="AJ28" s="110"/>
      <c r="AK28" s="175"/>
      <c r="AL28" s="176"/>
      <c r="AM28" s="176"/>
      <c r="AN28" s="176"/>
      <c r="AO28" s="176"/>
      <c r="AP28" s="183"/>
      <c r="AQ28" s="184"/>
      <c r="AR28" s="175"/>
      <c r="AS28" s="176"/>
      <c r="AT28" s="176"/>
      <c r="AU28" s="176"/>
      <c r="AV28" s="176"/>
      <c r="AW28" s="177"/>
      <c r="AX28" s="186"/>
    </row>
    <row r="29" spans="1:122" s="174" customFormat="1" ht="30.75" customHeight="1">
      <c r="A29" s="243">
        <v>7</v>
      </c>
      <c r="B29" s="257" t="s">
        <v>53</v>
      </c>
      <c r="C29" s="261">
        <f t="shared" ref="C29" si="19">D29+E29+F29+G29+H29</f>
        <v>14</v>
      </c>
      <c r="D29" s="196">
        <f t="shared" si="17"/>
        <v>0</v>
      </c>
      <c r="E29" s="197">
        <f t="shared" si="17"/>
        <v>0</v>
      </c>
      <c r="F29" s="197">
        <f t="shared" si="17"/>
        <v>0</v>
      </c>
      <c r="G29" s="197">
        <f t="shared" si="17"/>
        <v>14</v>
      </c>
      <c r="H29" s="198">
        <f t="shared" si="17"/>
        <v>0</v>
      </c>
      <c r="I29" s="195"/>
      <c r="J29" s="194"/>
      <c r="K29" s="194"/>
      <c r="L29" s="194"/>
      <c r="M29" s="194"/>
      <c r="N29" s="200"/>
      <c r="O29" s="193"/>
      <c r="P29" s="195"/>
      <c r="Q29" s="194"/>
      <c r="R29" s="194"/>
      <c r="S29" s="194">
        <v>14</v>
      </c>
      <c r="T29" s="194"/>
      <c r="U29" s="200" t="s">
        <v>31</v>
      </c>
      <c r="V29" s="193">
        <v>2</v>
      </c>
      <c r="W29" s="195"/>
      <c r="X29" s="194"/>
      <c r="Y29" s="188"/>
      <c r="Z29" s="188"/>
      <c r="AA29" s="188"/>
      <c r="AB29" s="191"/>
      <c r="AC29" s="190"/>
      <c r="AD29" s="192"/>
      <c r="AE29" s="188"/>
      <c r="AF29" s="188"/>
      <c r="AG29" s="188"/>
      <c r="AH29" s="188"/>
      <c r="AI29" s="191"/>
      <c r="AJ29" s="110"/>
      <c r="AK29" s="175"/>
      <c r="AL29" s="176"/>
      <c r="AM29" s="176"/>
      <c r="AN29" s="176"/>
      <c r="AO29" s="176"/>
      <c r="AP29" s="183"/>
      <c r="AQ29" s="184"/>
      <c r="AR29" s="175"/>
      <c r="AS29" s="176"/>
      <c r="AT29" s="176"/>
      <c r="AU29" s="176"/>
      <c r="AV29" s="176"/>
      <c r="AW29" s="177"/>
      <c r="AX29" s="186"/>
    </row>
    <row r="30" spans="1:122" s="174" customFormat="1" ht="30.95" customHeight="1">
      <c r="A30" s="243">
        <v>8</v>
      </c>
      <c r="B30" s="257" t="s">
        <v>45</v>
      </c>
      <c r="C30" s="261">
        <f t="shared" si="18"/>
        <v>18</v>
      </c>
      <c r="D30" s="196">
        <f t="shared" si="17"/>
        <v>8</v>
      </c>
      <c r="E30" s="197">
        <f t="shared" si="17"/>
        <v>0</v>
      </c>
      <c r="F30" s="197">
        <f t="shared" si="17"/>
        <v>0</v>
      </c>
      <c r="G30" s="197">
        <f t="shared" si="17"/>
        <v>10</v>
      </c>
      <c r="H30" s="198">
        <f t="shared" si="17"/>
        <v>0</v>
      </c>
      <c r="I30" s="195"/>
      <c r="J30" s="194"/>
      <c r="K30" s="194"/>
      <c r="L30" s="194"/>
      <c r="M30" s="194"/>
      <c r="N30" s="205"/>
      <c r="O30" s="193"/>
      <c r="P30" s="195"/>
      <c r="Q30" s="194"/>
      <c r="R30" s="194"/>
      <c r="S30" s="194"/>
      <c r="T30" s="194"/>
      <c r="U30" s="200"/>
      <c r="V30" s="193"/>
      <c r="W30" s="195">
        <v>8</v>
      </c>
      <c r="X30" s="194"/>
      <c r="Y30" s="194"/>
      <c r="Z30" s="194">
        <v>10</v>
      </c>
      <c r="AA30" s="194"/>
      <c r="AB30" s="200" t="s">
        <v>31</v>
      </c>
      <c r="AC30" s="193">
        <v>2</v>
      </c>
      <c r="AD30" s="192"/>
      <c r="AE30" s="188"/>
      <c r="AF30" s="188"/>
      <c r="AG30" s="188"/>
      <c r="AH30" s="188"/>
      <c r="AI30" s="191"/>
      <c r="AJ30" s="110"/>
      <c r="AK30" s="175"/>
      <c r="AL30" s="176"/>
      <c r="AM30" s="176"/>
      <c r="AN30" s="176"/>
      <c r="AO30" s="176"/>
      <c r="AP30" s="183"/>
      <c r="AQ30" s="184"/>
      <c r="AR30" s="175"/>
      <c r="AS30" s="176"/>
      <c r="AT30" s="176"/>
      <c r="AU30" s="176"/>
      <c r="AV30" s="176"/>
      <c r="AW30" s="177"/>
      <c r="AX30" s="186"/>
    </row>
    <row r="31" spans="1:122" s="185" customFormat="1" ht="35.25" customHeight="1">
      <c r="A31" s="245">
        <v>9</v>
      </c>
      <c r="B31" s="257" t="s">
        <v>58</v>
      </c>
      <c r="C31" s="261">
        <f t="shared" si="18"/>
        <v>20</v>
      </c>
      <c r="D31" s="196">
        <f t="shared" si="17"/>
        <v>8</v>
      </c>
      <c r="E31" s="197">
        <f t="shared" si="17"/>
        <v>0</v>
      </c>
      <c r="F31" s="197">
        <f t="shared" si="17"/>
        <v>0</v>
      </c>
      <c r="G31" s="197">
        <f t="shared" si="17"/>
        <v>12</v>
      </c>
      <c r="H31" s="198">
        <f t="shared" si="17"/>
        <v>0</v>
      </c>
      <c r="I31" s="195"/>
      <c r="J31" s="194"/>
      <c r="K31" s="194"/>
      <c r="L31" s="194"/>
      <c r="M31" s="194"/>
      <c r="N31" s="200"/>
      <c r="O31" s="193"/>
      <c r="P31" s="195">
        <v>8</v>
      </c>
      <c r="Q31" s="194"/>
      <c r="R31" s="194"/>
      <c r="S31" s="194">
        <v>12</v>
      </c>
      <c r="T31" s="194"/>
      <c r="U31" s="200" t="s">
        <v>31</v>
      </c>
      <c r="V31" s="193">
        <v>2</v>
      </c>
      <c r="W31" s="195"/>
      <c r="X31" s="194"/>
      <c r="Y31" s="194"/>
      <c r="Z31" s="194"/>
      <c r="AA31" s="194"/>
      <c r="AB31" s="200"/>
      <c r="AC31" s="193"/>
      <c r="AD31" s="192"/>
      <c r="AE31" s="188"/>
      <c r="AF31" s="188"/>
      <c r="AG31" s="106"/>
      <c r="AH31" s="188"/>
      <c r="AI31" s="191"/>
      <c r="AJ31" s="110"/>
      <c r="AK31" s="175"/>
      <c r="AL31" s="176"/>
      <c r="AM31" s="176"/>
      <c r="AN31" s="176"/>
      <c r="AO31" s="176"/>
      <c r="AP31" s="183"/>
      <c r="AQ31" s="184"/>
      <c r="AR31" s="175"/>
      <c r="AS31" s="176"/>
      <c r="AT31" s="176"/>
      <c r="AU31" s="176"/>
      <c r="AV31" s="176"/>
      <c r="AW31" s="177"/>
      <c r="AX31" s="186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  <c r="CA31" s="174"/>
      <c r="CB31" s="174"/>
      <c r="CC31" s="174"/>
      <c r="CD31" s="174"/>
      <c r="CE31" s="174"/>
      <c r="CF31" s="174"/>
      <c r="CG31" s="174"/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/>
      <c r="CT31" s="174"/>
      <c r="CU31" s="174"/>
      <c r="CV31" s="174"/>
      <c r="CW31" s="174"/>
      <c r="CX31" s="174"/>
      <c r="CY31" s="174"/>
      <c r="CZ31" s="174"/>
      <c r="DA31" s="174"/>
      <c r="DB31" s="174"/>
      <c r="DC31" s="174"/>
      <c r="DD31" s="174"/>
      <c r="DE31" s="174"/>
      <c r="DF31" s="174"/>
      <c r="DG31" s="174"/>
      <c r="DH31" s="174"/>
      <c r="DI31" s="174"/>
      <c r="DJ31" s="174"/>
      <c r="DK31" s="174"/>
      <c r="DL31" s="174"/>
      <c r="DM31" s="174"/>
      <c r="DN31" s="174"/>
      <c r="DO31" s="174"/>
      <c r="DP31" s="174"/>
      <c r="DQ31" s="174"/>
      <c r="DR31" s="174"/>
    </row>
    <row r="32" spans="1:122" s="185" customFormat="1" ht="30.95" customHeight="1">
      <c r="A32" s="243">
        <v>10</v>
      </c>
      <c r="B32" s="266" t="s">
        <v>38</v>
      </c>
      <c r="C32" s="261">
        <f t="shared" si="18"/>
        <v>24</v>
      </c>
      <c r="D32" s="196">
        <f t="shared" si="17"/>
        <v>10</v>
      </c>
      <c r="E32" s="197">
        <f t="shared" si="17"/>
        <v>0</v>
      </c>
      <c r="F32" s="197">
        <f t="shared" si="17"/>
        <v>0</v>
      </c>
      <c r="G32" s="197">
        <f t="shared" si="17"/>
        <v>14</v>
      </c>
      <c r="H32" s="198">
        <f t="shared" si="17"/>
        <v>0</v>
      </c>
      <c r="I32" s="195">
        <v>10</v>
      </c>
      <c r="J32" s="194"/>
      <c r="K32" s="194"/>
      <c r="L32" s="194">
        <v>14</v>
      </c>
      <c r="M32" s="194"/>
      <c r="N32" s="200" t="s">
        <v>32</v>
      </c>
      <c r="O32" s="193">
        <v>5</v>
      </c>
      <c r="P32" s="195"/>
      <c r="Q32" s="194"/>
      <c r="R32" s="194"/>
      <c r="S32" s="194"/>
      <c r="T32" s="194"/>
      <c r="U32" s="200"/>
      <c r="V32" s="193"/>
      <c r="W32" s="195"/>
      <c r="X32" s="194"/>
      <c r="Y32" s="188"/>
      <c r="Z32" s="188"/>
      <c r="AA32" s="188"/>
      <c r="AB32" s="191"/>
      <c r="AC32" s="190"/>
      <c r="AD32" s="192"/>
      <c r="AE32" s="188"/>
      <c r="AF32" s="188"/>
      <c r="AG32" s="188"/>
      <c r="AH32" s="188"/>
      <c r="AI32" s="191"/>
      <c r="AJ32" s="189"/>
      <c r="AK32" s="175"/>
      <c r="AL32" s="176"/>
      <c r="AM32" s="176"/>
      <c r="AN32" s="176"/>
      <c r="AO32" s="176"/>
      <c r="AP32" s="183"/>
      <c r="AQ32" s="184"/>
      <c r="AR32" s="175"/>
      <c r="AS32" s="176"/>
      <c r="AT32" s="176"/>
      <c r="AU32" s="176"/>
      <c r="AV32" s="176"/>
      <c r="AW32" s="177"/>
      <c r="AX32" s="186"/>
      <c r="AY32" s="174"/>
      <c r="AZ32" s="174"/>
      <c r="BA32" s="174"/>
      <c r="BB32" s="174"/>
      <c r="BC32" s="174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4"/>
      <c r="BW32" s="174"/>
      <c r="BX32" s="174"/>
      <c r="BY32" s="174"/>
      <c r="BZ32" s="174"/>
      <c r="CA32" s="174"/>
      <c r="CB32" s="174"/>
      <c r="CC32" s="174"/>
      <c r="CD32" s="174"/>
      <c r="CE32" s="174"/>
      <c r="CF32" s="174"/>
      <c r="CG32" s="174"/>
      <c r="CH32" s="174"/>
      <c r="CI32" s="174"/>
      <c r="CJ32" s="174"/>
      <c r="CK32" s="174"/>
      <c r="CL32" s="174"/>
      <c r="CM32" s="174"/>
      <c r="CN32" s="174"/>
      <c r="CO32" s="174"/>
      <c r="CP32" s="174"/>
      <c r="CQ32" s="174"/>
      <c r="CR32" s="174"/>
      <c r="CS32" s="174"/>
      <c r="CT32" s="174"/>
      <c r="CU32" s="174"/>
      <c r="CV32" s="174"/>
      <c r="CW32" s="174"/>
      <c r="CX32" s="174"/>
      <c r="CY32" s="174"/>
      <c r="CZ32" s="174"/>
      <c r="DA32" s="174"/>
      <c r="DB32" s="174"/>
      <c r="DC32" s="174"/>
      <c r="DD32" s="174"/>
      <c r="DE32" s="174"/>
      <c r="DF32" s="174"/>
      <c r="DG32" s="174"/>
      <c r="DH32" s="174"/>
      <c r="DI32" s="174"/>
      <c r="DJ32" s="174"/>
      <c r="DK32" s="174"/>
      <c r="DL32" s="174"/>
      <c r="DM32" s="174"/>
      <c r="DN32" s="174"/>
      <c r="DO32" s="174"/>
      <c r="DP32" s="174"/>
      <c r="DQ32" s="174"/>
      <c r="DR32" s="174"/>
    </row>
    <row r="33" spans="1:122" s="185" customFormat="1" ht="30.75" customHeight="1">
      <c r="A33" s="243">
        <v>11</v>
      </c>
      <c r="B33" s="299" t="s">
        <v>83</v>
      </c>
      <c r="C33" s="156">
        <f t="shared" si="18"/>
        <v>18</v>
      </c>
      <c r="D33" s="196">
        <f t="shared" si="17"/>
        <v>8</v>
      </c>
      <c r="E33" s="197">
        <f t="shared" si="17"/>
        <v>0</v>
      </c>
      <c r="F33" s="197">
        <f t="shared" si="17"/>
        <v>0</v>
      </c>
      <c r="G33" s="197">
        <f t="shared" si="17"/>
        <v>10</v>
      </c>
      <c r="H33" s="198">
        <f t="shared" si="17"/>
        <v>0</v>
      </c>
      <c r="I33" s="195"/>
      <c r="J33" s="194"/>
      <c r="K33" s="194"/>
      <c r="L33" s="194"/>
      <c r="M33" s="194"/>
      <c r="N33" s="200"/>
      <c r="O33" s="193"/>
      <c r="P33" s="195">
        <v>8</v>
      </c>
      <c r="Q33" s="194"/>
      <c r="R33" s="194"/>
      <c r="S33" s="194">
        <v>10</v>
      </c>
      <c r="T33" s="194"/>
      <c r="U33" s="200" t="s">
        <v>51</v>
      </c>
      <c r="V33" s="193">
        <v>2</v>
      </c>
      <c r="W33" s="195"/>
      <c r="X33" s="194"/>
      <c r="Y33" s="194"/>
      <c r="Z33" s="194"/>
      <c r="AA33" s="194"/>
      <c r="AB33" s="200"/>
      <c r="AC33" s="193"/>
      <c r="AD33" s="192"/>
      <c r="AE33" s="188"/>
      <c r="AF33" s="188"/>
      <c r="AG33" s="188"/>
      <c r="AH33" s="188"/>
      <c r="AI33" s="191"/>
      <c r="AJ33" s="189"/>
      <c r="AK33" s="175"/>
      <c r="AL33" s="176"/>
      <c r="AM33" s="176"/>
      <c r="AN33" s="176"/>
      <c r="AO33" s="176"/>
      <c r="AP33" s="183"/>
      <c r="AQ33" s="184"/>
      <c r="AR33" s="175"/>
      <c r="AS33" s="176"/>
      <c r="AT33" s="176"/>
      <c r="AU33" s="176"/>
      <c r="AV33" s="176"/>
      <c r="AW33" s="177"/>
      <c r="AX33" s="186"/>
      <c r="AY33" s="174"/>
      <c r="AZ33" s="174"/>
      <c r="BA33" s="174"/>
      <c r="BB33" s="174"/>
      <c r="BC33" s="174"/>
      <c r="BD33" s="174"/>
      <c r="BE33" s="174"/>
      <c r="BF33" s="174"/>
      <c r="BG33" s="174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4"/>
      <c r="BU33" s="174"/>
      <c r="BV33" s="174"/>
      <c r="BW33" s="174"/>
      <c r="BX33" s="174"/>
      <c r="BY33" s="174"/>
      <c r="BZ33" s="174"/>
      <c r="CA33" s="174"/>
      <c r="CB33" s="174"/>
      <c r="CC33" s="174"/>
      <c r="CD33" s="174"/>
      <c r="CE33" s="174"/>
      <c r="CF33" s="174"/>
      <c r="CG33" s="174"/>
      <c r="CH33" s="174"/>
      <c r="CI33" s="174"/>
      <c r="CJ33" s="174"/>
      <c r="CK33" s="174"/>
      <c r="CL33" s="174"/>
      <c r="CM33" s="174"/>
      <c r="CN33" s="174"/>
      <c r="CO33" s="174"/>
      <c r="CP33" s="174"/>
      <c r="CQ33" s="174"/>
      <c r="CR33" s="174"/>
      <c r="CS33" s="174"/>
      <c r="CT33" s="174"/>
      <c r="CU33" s="174"/>
      <c r="CV33" s="174"/>
      <c r="CW33" s="174"/>
      <c r="CX33" s="174"/>
      <c r="CY33" s="174"/>
      <c r="CZ33" s="174"/>
      <c r="DA33" s="174"/>
      <c r="DB33" s="174"/>
      <c r="DC33" s="174"/>
      <c r="DD33" s="174"/>
      <c r="DE33" s="174"/>
      <c r="DF33" s="174"/>
      <c r="DG33" s="174"/>
      <c r="DH33" s="174"/>
      <c r="DI33" s="174"/>
      <c r="DJ33" s="174"/>
      <c r="DK33" s="174"/>
      <c r="DL33" s="174"/>
      <c r="DM33" s="174"/>
      <c r="DN33" s="174"/>
      <c r="DO33" s="174"/>
      <c r="DP33" s="174"/>
      <c r="DQ33" s="174"/>
      <c r="DR33" s="174"/>
    </row>
    <row r="34" spans="1:122" s="185" customFormat="1" ht="30.75" customHeight="1">
      <c r="A34" s="243">
        <v>12</v>
      </c>
      <c r="B34" s="257" t="s">
        <v>57</v>
      </c>
      <c r="C34" s="261">
        <f t="shared" si="18"/>
        <v>18</v>
      </c>
      <c r="D34" s="196">
        <f t="shared" si="17"/>
        <v>8</v>
      </c>
      <c r="E34" s="197">
        <f t="shared" si="17"/>
        <v>0</v>
      </c>
      <c r="F34" s="197">
        <f t="shared" si="17"/>
        <v>0</v>
      </c>
      <c r="G34" s="197">
        <f t="shared" si="17"/>
        <v>10</v>
      </c>
      <c r="H34" s="198">
        <f t="shared" si="17"/>
        <v>0</v>
      </c>
      <c r="I34" s="195"/>
      <c r="J34" s="194"/>
      <c r="K34" s="194"/>
      <c r="L34" s="194"/>
      <c r="M34" s="194"/>
      <c r="N34" s="200"/>
      <c r="O34" s="193"/>
      <c r="P34" s="195"/>
      <c r="Q34" s="194"/>
      <c r="R34" s="194"/>
      <c r="S34" s="194"/>
      <c r="T34" s="194"/>
      <c r="U34" s="200"/>
      <c r="V34" s="193"/>
      <c r="W34" s="195">
        <v>8</v>
      </c>
      <c r="X34" s="194"/>
      <c r="Y34" s="188"/>
      <c r="Z34" s="188">
        <v>10</v>
      </c>
      <c r="AA34" s="188"/>
      <c r="AB34" s="191" t="s">
        <v>51</v>
      </c>
      <c r="AC34" s="190">
        <v>2</v>
      </c>
      <c r="AD34" s="192"/>
      <c r="AE34" s="188"/>
      <c r="AF34" s="188"/>
      <c r="AG34" s="188"/>
      <c r="AH34" s="188"/>
      <c r="AI34" s="191"/>
      <c r="AJ34" s="189"/>
      <c r="AK34" s="175"/>
      <c r="AL34" s="176"/>
      <c r="AM34" s="176"/>
      <c r="AN34" s="176"/>
      <c r="AO34" s="176"/>
      <c r="AP34" s="183"/>
      <c r="AQ34" s="184"/>
      <c r="AR34" s="175"/>
      <c r="AS34" s="176"/>
      <c r="AT34" s="176"/>
      <c r="AU34" s="176"/>
      <c r="AV34" s="176"/>
      <c r="AW34" s="177"/>
      <c r="AX34" s="186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4"/>
      <c r="BR34" s="174"/>
      <c r="BS34" s="174"/>
      <c r="BT34" s="174"/>
      <c r="BU34" s="174"/>
      <c r="BV34" s="174"/>
      <c r="BW34" s="174"/>
      <c r="BX34" s="174"/>
      <c r="BY34" s="174"/>
      <c r="BZ34" s="174"/>
      <c r="CA34" s="174"/>
      <c r="CB34" s="174"/>
      <c r="CC34" s="174"/>
      <c r="CD34" s="174"/>
      <c r="CE34" s="174"/>
      <c r="CF34" s="174"/>
      <c r="CG34" s="174"/>
      <c r="CH34" s="174"/>
      <c r="CI34" s="174"/>
      <c r="CJ34" s="174"/>
      <c r="CK34" s="174"/>
      <c r="CL34" s="174"/>
      <c r="CM34" s="174"/>
      <c r="CN34" s="174"/>
      <c r="CO34" s="174"/>
      <c r="CP34" s="174"/>
      <c r="CQ34" s="174"/>
      <c r="CR34" s="174"/>
      <c r="CS34" s="174"/>
      <c r="CT34" s="174"/>
      <c r="CU34" s="174"/>
      <c r="CV34" s="174"/>
      <c r="CW34" s="174"/>
      <c r="CX34" s="174"/>
      <c r="CY34" s="174"/>
      <c r="CZ34" s="174"/>
      <c r="DA34" s="174"/>
      <c r="DB34" s="174"/>
      <c r="DC34" s="174"/>
      <c r="DD34" s="174"/>
      <c r="DE34" s="174"/>
      <c r="DF34" s="174"/>
      <c r="DG34" s="174"/>
      <c r="DH34" s="174"/>
      <c r="DI34" s="174"/>
      <c r="DJ34" s="174"/>
      <c r="DK34" s="174"/>
      <c r="DL34" s="174"/>
      <c r="DM34" s="174"/>
      <c r="DN34" s="174"/>
      <c r="DO34" s="174"/>
      <c r="DP34" s="174"/>
      <c r="DQ34" s="174"/>
      <c r="DR34" s="174"/>
    </row>
    <row r="35" spans="1:122" s="185" customFormat="1" ht="30.75" customHeight="1">
      <c r="A35" s="243">
        <v>13</v>
      </c>
      <c r="B35" s="257" t="s">
        <v>88</v>
      </c>
      <c r="C35" s="261">
        <f t="shared" si="18"/>
        <v>22</v>
      </c>
      <c r="D35" s="196">
        <f t="shared" si="17"/>
        <v>10</v>
      </c>
      <c r="E35" s="197">
        <f t="shared" si="17"/>
        <v>0</v>
      </c>
      <c r="F35" s="197">
        <f t="shared" si="17"/>
        <v>0</v>
      </c>
      <c r="G35" s="197">
        <f t="shared" si="17"/>
        <v>12</v>
      </c>
      <c r="H35" s="198">
        <f t="shared" si="17"/>
        <v>0</v>
      </c>
      <c r="I35" s="195"/>
      <c r="J35" s="194"/>
      <c r="K35" s="194"/>
      <c r="L35" s="194"/>
      <c r="M35" s="194"/>
      <c r="N35" s="200"/>
      <c r="O35" s="193"/>
      <c r="P35" s="231"/>
      <c r="Q35" s="232"/>
      <c r="R35" s="232"/>
      <c r="S35" s="232"/>
      <c r="T35" s="232"/>
      <c r="U35" s="233"/>
      <c r="V35" s="234"/>
      <c r="W35" s="195">
        <v>10</v>
      </c>
      <c r="X35" s="194"/>
      <c r="Y35" s="194"/>
      <c r="Z35" s="194">
        <v>12</v>
      </c>
      <c r="AA35" s="194"/>
      <c r="AB35" s="200" t="s">
        <v>31</v>
      </c>
      <c r="AC35" s="193">
        <v>4</v>
      </c>
      <c r="AD35" s="192"/>
      <c r="AE35" s="188"/>
      <c r="AF35" s="188"/>
      <c r="AG35" s="211"/>
      <c r="AH35" s="188"/>
      <c r="AI35" s="191"/>
      <c r="AJ35" s="189"/>
      <c r="AK35" s="175"/>
      <c r="AL35" s="176"/>
      <c r="AM35" s="176"/>
      <c r="AN35" s="176"/>
      <c r="AO35" s="176"/>
      <c r="AP35" s="183"/>
      <c r="AQ35" s="184"/>
      <c r="AR35" s="175"/>
      <c r="AS35" s="176"/>
      <c r="AT35" s="176"/>
      <c r="AU35" s="176"/>
      <c r="AV35" s="176"/>
      <c r="AW35" s="177"/>
      <c r="AX35" s="186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4"/>
      <c r="CI35" s="174"/>
      <c r="CJ35" s="174"/>
      <c r="CK35" s="174"/>
      <c r="CL35" s="174"/>
      <c r="CM35" s="174"/>
      <c r="CN35" s="174"/>
      <c r="CO35" s="174"/>
      <c r="CP35" s="174"/>
      <c r="CQ35" s="174"/>
      <c r="CR35" s="174"/>
      <c r="CS35" s="174"/>
      <c r="CT35" s="174"/>
      <c r="CU35" s="174"/>
      <c r="CV35" s="174"/>
      <c r="CW35" s="174"/>
      <c r="CX35" s="174"/>
      <c r="CY35" s="174"/>
      <c r="CZ35" s="174"/>
      <c r="DA35" s="174"/>
      <c r="DB35" s="174"/>
      <c r="DC35" s="174"/>
      <c r="DD35" s="174"/>
      <c r="DE35" s="174"/>
      <c r="DF35" s="174"/>
      <c r="DG35" s="174"/>
      <c r="DH35" s="174"/>
      <c r="DI35" s="174"/>
      <c r="DJ35" s="174"/>
      <c r="DK35" s="174"/>
      <c r="DL35" s="174"/>
      <c r="DM35" s="174"/>
      <c r="DN35" s="174"/>
      <c r="DO35" s="174"/>
      <c r="DP35" s="174"/>
      <c r="DQ35" s="174"/>
      <c r="DR35" s="174"/>
    </row>
    <row r="36" spans="1:122" s="185" customFormat="1" ht="30.75" customHeight="1">
      <c r="A36" s="245">
        <v>14</v>
      </c>
      <c r="B36" s="257" t="s">
        <v>54</v>
      </c>
      <c r="C36" s="261">
        <f>D36+E36+F36+G36+H36</f>
        <v>10</v>
      </c>
      <c r="D36" s="196">
        <f t="shared" si="17"/>
        <v>0</v>
      </c>
      <c r="E36" s="197">
        <f t="shared" si="17"/>
        <v>0</v>
      </c>
      <c r="F36" s="197">
        <f t="shared" si="17"/>
        <v>0</v>
      </c>
      <c r="G36" s="197">
        <f t="shared" si="17"/>
        <v>10</v>
      </c>
      <c r="H36" s="198">
        <f t="shared" si="17"/>
        <v>0</v>
      </c>
      <c r="I36" s="195"/>
      <c r="J36" s="194"/>
      <c r="K36" s="194"/>
      <c r="L36" s="194"/>
      <c r="M36" s="194"/>
      <c r="N36" s="200"/>
      <c r="O36" s="193"/>
      <c r="P36" s="231"/>
      <c r="Q36" s="232"/>
      <c r="R36" s="232"/>
      <c r="S36" s="232"/>
      <c r="T36" s="232"/>
      <c r="U36" s="233"/>
      <c r="V36" s="234"/>
      <c r="W36" s="195"/>
      <c r="X36" s="194"/>
      <c r="Y36" s="194"/>
      <c r="Z36" s="194"/>
      <c r="AA36" s="194"/>
      <c r="AB36" s="200"/>
      <c r="AC36" s="193"/>
      <c r="AD36" s="195"/>
      <c r="AE36" s="194"/>
      <c r="AF36" s="194"/>
      <c r="AG36" s="194">
        <v>10</v>
      </c>
      <c r="AH36" s="194"/>
      <c r="AI36" s="200" t="s">
        <v>31</v>
      </c>
      <c r="AJ36" s="193">
        <v>1</v>
      </c>
      <c r="AK36" s="175"/>
      <c r="AL36" s="176"/>
      <c r="AM36" s="176"/>
      <c r="AN36" s="176"/>
      <c r="AO36" s="176"/>
      <c r="AP36" s="183"/>
      <c r="AQ36" s="184"/>
      <c r="AR36" s="175"/>
      <c r="AS36" s="176"/>
      <c r="AT36" s="176"/>
      <c r="AU36" s="176"/>
      <c r="AV36" s="176"/>
      <c r="AW36" s="177"/>
      <c r="AX36" s="186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4"/>
      <c r="BU36" s="174"/>
      <c r="BV36" s="174"/>
      <c r="BW36" s="174"/>
      <c r="BX36" s="174"/>
      <c r="BY36" s="174"/>
      <c r="BZ36" s="174"/>
      <c r="CA36" s="174"/>
      <c r="CB36" s="174"/>
      <c r="CC36" s="174"/>
      <c r="CD36" s="174"/>
      <c r="CE36" s="174"/>
      <c r="CF36" s="174"/>
      <c r="CG36" s="174"/>
      <c r="CH36" s="174"/>
      <c r="CI36" s="174"/>
      <c r="CJ36" s="174"/>
      <c r="CK36" s="174"/>
      <c r="CL36" s="174"/>
      <c r="CM36" s="174"/>
      <c r="CN36" s="174"/>
      <c r="CO36" s="174"/>
      <c r="CP36" s="174"/>
      <c r="CQ36" s="174"/>
      <c r="CR36" s="174"/>
      <c r="CS36" s="174"/>
      <c r="CT36" s="174"/>
      <c r="CU36" s="174"/>
      <c r="CV36" s="174"/>
      <c r="CW36" s="174"/>
      <c r="CX36" s="174"/>
      <c r="CY36" s="174"/>
      <c r="CZ36" s="174"/>
      <c r="DA36" s="174"/>
      <c r="DB36" s="174"/>
      <c r="DC36" s="174"/>
      <c r="DD36" s="174"/>
      <c r="DE36" s="174"/>
      <c r="DF36" s="174"/>
      <c r="DG36" s="174"/>
      <c r="DH36" s="174"/>
      <c r="DI36" s="174"/>
      <c r="DJ36" s="174"/>
      <c r="DK36" s="174"/>
      <c r="DL36" s="174"/>
      <c r="DM36" s="174"/>
      <c r="DN36" s="174"/>
      <c r="DO36" s="174"/>
      <c r="DP36" s="174"/>
      <c r="DQ36" s="174"/>
      <c r="DR36" s="174"/>
    </row>
    <row r="37" spans="1:122" s="185" customFormat="1" ht="30.75" customHeight="1">
      <c r="A37" s="243">
        <v>15</v>
      </c>
      <c r="B37" s="257" t="s">
        <v>52</v>
      </c>
      <c r="C37" s="261">
        <f>D37+E37+F37+G37+H37</f>
        <v>22</v>
      </c>
      <c r="D37" s="196">
        <f t="shared" si="17"/>
        <v>8</v>
      </c>
      <c r="E37" s="197">
        <f t="shared" si="17"/>
        <v>0</v>
      </c>
      <c r="F37" s="197">
        <f t="shared" si="17"/>
        <v>0</v>
      </c>
      <c r="G37" s="197">
        <f t="shared" si="17"/>
        <v>14</v>
      </c>
      <c r="H37" s="198">
        <f t="shared" si="17"/>
        <v>0</v>
      </c>
      <c r="I37" s="195"/>
      <c r="J37" s="194"/>
      <c r="K37" s="194"/>
      <c r="L37" s="194"/>
      <c r="M37" s="194"/>
      <c r="N37" s="200"/>
      <c r="O37" s="193"/>
      <c r="P37" s="231"/>
      <c r="Q37" s="232"/>
      <c r="R37" s="232"/>
      <c r="S37" s="232"/>
      <c r="T37" s="232"/>
      <c r="U37" s="233"/>
      <c r="V37" s="234"/>
      <c r="W37" s="195"/>
      <c r="X37" s="194"/>
      <c r="Y37" s="194"/>
      <c r="Z37" s="194"/>
      <c r="AA37" s="194"/>
      <c r="AB37" s="200"/>
      <c r="AC37" s="193"/>
      <c r="AD37" s="162">
        <v>8</v>
      </c>
      <c r="AE37" s="194"/>
      <c r="AF37" s="194"/>
      <c r="AG37" s="194">
        <v>14</v>
      </c>
      <c r="AH37" s="194"/>
      <c r="AI37" s="200" t="s">
        <v>31</v>
      </c>
      <c r="AJ37" s="193">
        <v>2</v>
      </c>
      <c r="AK37" s="175"/>
      <c r="AL37" s="176"/>
      <c r="AM37" s="176"/>
      <c r="AN37" s="176"/>
      <c r="AO37" s="176"/>
      <c r="AP37" s="183"/>
      <c r="AQ37" s="184"/>
      <c r="AR37" s="175"/>
      <c r="AS37" s="176"/>
      <c r="AT37" s="176"/>
      <c r="AU37" s="176"/>
      <c r="AV37" s="176"/>
      <c r="AW37" s="177"/>
      <c r="AX37" s="186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4"/>
      <c r="BN37" s="174"/>
      <c r="BO37" s="174"/>
      <c r="BP37" s="174"/>
      <c r="BQ37" s="174"/>
      <c r="BR37" s="174"/>
      <c r="BS37" s="174"/>
      <c r="BT37" s="174"/>
      <c r="BU37" s="174"/>
      <c r="BV37" s="174"/>
      <c r="BW37" s="174"/>
      <c r="BX37" s="174"/>
      <c r="BY37" s="174"/>
      <c r="BZ37" s="174"/>
      <c r="CA37" s="174"/>
      <c r="CB37" s="174"/>
      <c r="CC37" s="174"/>
      <c r="CD37" s="174"/>
      <c r="CE37" s="174"/>
      <c r="CF37" s="174"/>
      <c r="CG37" s="174"/>
      <c r="CH37" s="174"/>
      <c r="CI37" s="174"/>
      <c r="CJ37" s="174"/>
      <c r="CK37" s="174"/>
      <c r="CL37" s="174"/>
      <c r="CM37" s="174"/>
      <c r="CN37" s="174"/>
      <c r="CO37" s="174"/>
      <c r="CP37" s="174"/>
      <c r="CQ37" s="174"/>
      <c r="CR37" s="174"/>
      <c r="CS37" s="174"/>
      <c r="CT37" s="174"/>
      <c r="CU37" s="174"/>
      <c r="CV37" s="174"/>
      <c r="CW37" s="174"/>
      <c r="CX37" s="174"/>
      <c r="CY37" s="174"/>
      <c r="CZ37" s="174"/>
      <c r="DA37" s="174"/>
      <c r="DB37" s="174"/>
      <c r="DC37" s="174"/>
      <c r="DD37" s="174"/>
      <c r="DE37" s="174"/>
      <c r="DF37" s="174"/>
      <c r="DG37" s="174"/>
      <c r="DH37" s="174"/>
      <c r="DI37" s="174"/>
      <c r="DJ37" s="174"/>
      <c r="DK37" s="174"/>
      <c r="DL37" s="174"/>
      <c r="DM37" s="174"/>
      <c r="DN37" s="174"/>
      <c r="DO37" s="174"/>
      <c r="DP37" s="174"/>
      <c r="DQ37" s="174"/>
      <c r="DR37" s="174"/>
    </row>
    <row r="38" spans="1:122" s="185" customFormat="1" ht="30.75" customHeight="1">
      <c r="A38" s="243">
        <v>16</v>
      </c>
      <c r="B38" s="257" t="s">
        <v>93</v>
      </c>
      <c r="C38" s="261">
        <f t="shared" ref="C38:C41" si="20">D38+E38+F38+G38+H38</f>
        <v>22</v>
      </c>
      <c r="D38" s="196">
        <f t="shared" si="17"/>
        <v>10</v>
      </c>
      <c r="E38" s="197">
        <f t="shared" si="17"/>
        <v>0</v>
      </c>
      <c r="F38" s="197">
        <f t="shared" si="17"/>
        <v>0</v>
      </c>
      <c r="G38" s="197">
        <f t="shared" si="17"/>
        <v>12</v>
      </c>
      <c r="H38" s="198">
        <f t="shared" si="17"/>
        <v>0</v>
      </c>
      <c r="I38" s="195"/>
      <c r="J38" s="194"/>
      <c r="K38" s="194"/>
      <c r="L38" s="194"/>
      <c r="M38" s="194"/>
      <c r="N38" s="200"/>
      <c r="O38" s="193"/>
      <c r="P38" s="231"/>
      <c r="Q38" s="232"/>
      <c r="R38" s="232"/>
      <c r="S38" s="232"/>
      <c r="T38" s="232"/>
      <c r="U38" s="233"/>
      <c r="V38" s="234"/>
      <c r="W38" s="140">
        <v>10</v>
      </c>
      <c r="X38" s="194"/>
      <c r="Y38" s="194"/>
      <c r="Z38" s="194">
        <v>12</v>
      </c>
      <c r="AA38" s="194"/>
      <c r="AB38" s="200" t="s">
        <v>32</v>
      </c>
      <c r="AC38" s="193">
        <v>5</v>
      </c>
      <c r="AD38" s="140"/>
      <c r="AE38" s="194"/>
      <c r="AF38" s="194"/>
      <c r="AG38" s="194"/>
      <c r="AH38" s="194"/>
      <c r="AI38" s="200"/>
      <c r="AJ38" s="193"/>
      <c r="AK38" s="175"/>
      <c r="AL38" s="176"/>
      <c r="AM38" s="176"/>
      <c r="AN38" s="176"/>
      <c r="AO38" s="176"/>
      <c r="AP38" s="183"/>
      <c r="AQ38" s="184"/>
      <c r="AR38" s="175"/>
      <c r="AS38" s="176"/>
      <c r="AT38" s="176"/>
      <c r="AU38" s="176"/>
      <c r="AV38" s="176"/>
      <c r="AW38" s="177"/>
      <c r="AX38" s="186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4"/>
      <c r="BW38" s="174"/>
      <c r="BX38" s="174"/>
      <c r="BY38" s="174"/>
      <c r="BZ38" s="174"/>
      <c r="CA38" s="174"/>
      <c r="CB38" s="174"/>
      <c r="CC38" s="174"/>
      <c r="CD38" s="174"/>
      <c r="CE38" s="174"/>
      <c r="CF38" s="174"/>
      <c r="CG38" s="174"/>
      <c r="CH38" s="174"/>
      <c r="CI38" s="174"/>
      <c r="CJ38" s="174"/>
      <c r="CK38" s="174"/>
      <c r="CL38" s="174"/>
      <c r="CM38" s="174"/>
      <c r="CN38" s="174"/>
      <c r="CO38" s="174"/>
      <c r="CP38" s="174"/>
      <c r="CQ38" s="174"/>
      <c r="CR38" s="174"/>
      <c r="CS38" s="174"/>
      <c r="CT38" s="174"/>
      <c r="CU38" s="174"/>
      <c r="CV38" s="174"/>
      <c r="CW38" s="174"/>
      <c r="CX38" s="174"/>
      <c r="CY38" s="174"/>
      <c r="CZ38" s="174"/>
      <c r="DA38" s="174"/>
      <c r="DB38" s="174"/>
      <c r="DC38" s="174"/>
      <c r="DD38" s="174"/>
      <c r="DE38" s="174"/>
      <c r="DF38" s="174"/>
      <c r="DG38" s="174"/>
      <c r="DH38" s="174"/>
      <c r="DI38" s="174"/>
      <c r="DJ38" s="174"/>
      <c r="DK38" s="174"/>
      <c r="DL38" s="174"/>
      <c r="DM38" s="174"/>
      <c r="DN38" s="174"/>
      <c r="DO38" s="174"/>
      <c r="DP38" s="174"/>
      <c r="DQ38" s="174"/>
      <c r="DR38" s="174"/>
    </row>
    <row r="39" spans="1:122" s="185" customFormat="1" ht="32.25" customHeight="1">
      <c r="A39" s="246">
        <v>17</v>
      </c>
      <c r="B39" s="257" t="s">
        <v>59</v>
      </c>
      <c r="C39" s="261">
        <f t="shared" si="20"/>
        <v>22</v>
      </c>
      <c r="D39" s="196">
        <f t="shared" ref="D39:H41" si="21">I39+P39+W39+AD39+AK39+AR39</f>
        <v>10</v>
      </c>
      <c r="E39" s="197">
        <f t="shared" si="21"/>
        <v>0</v>
      </c>
      <c r="F39" s="197">
        <f t="shared" si="21"/>
        <v>0</v>
      </c>
      <c r="G39" s="197">
        <f t="shared" si="21"/>
        <v>12</v>
      </c>
      <c r="H39" s="198">
        <f t="shared" si="21"/>
        <v>0</v>
      </c>
      <c r="I39" s="195"/>
      <c r="J39" s="194"/>
      <c r="K39" s="194"/>
      <c r="L39" s="194"/>
      <c r="M39" s="194"/>
      <c r="N39" s="200"/>
      <c r="O39" s="193"/>
      <c r="P39" s="231"/>
      <c r="Q39" s="232"/>
      <c r="R39" s="232"/>
      <c r="S39" s="232"/>
      <c r="T39" s="232"/>
      <c r="U39" s="233"/>
      <c r="V39" s="234"/>
      <c r="W39" s="195"/>
      <c r="X39" s="194"/>
      <c r="Y39" s="194"/>
      <c r="Z39" s="194"/>
      <c r="AA39" s="194"/>
      <c r="AB39" s="200"/>
      <c r="AC39" s="193"/>
      <c r="AD39" s="195">
        <v>10</v>
      </c>
      <c r="AE39" s="194"/>
      <c r="AF39" s="194"/>
      <c r="AG39" s="194">
        <v>12</v>
      </c>
      <c r="AH39" s="194"/>
      <c r="AI39" s="200" t="s">
        <v>51</v>
      </c>
      <c r="AJ39" s="193">
        <v>2</v>
      </c>
      <c r="AK39" s="175"/>
      <c r="AL39" s="176"/>
      <c r="AM39" s="176"/>
      <c r="AN39" s="176"/>
      <c r="AO39" s="176"/>
      <c r="AP39" s="183"/>
      <c r="AQ39" s="184"/>
      <c r="AR39" s="175"/>
      <c r="AS39" s="176"/>
      <c r="AT39" s="176"/>
      <c r="AU39" s="176"/>
      <c r="AV39" s="176"/>
      <c r="AW39" s="177"/>
      <c r="AX39" s="186"/>
      <c r="AY39" s="174"/>
      <c r="AZ39" s="174"/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4"/>
      <c r="BR39" s="174"/>
      <c r="BS39" s="174"/>
      <c r="BT39" s="174"/>
      <c r="BU39" s="174"/>
      <c r="BV39" s="174"/>
      <c r="BW39" s="174"/>
      <c r="BX39" s="174"/>
      <c r="BY39" s="174"/>
      <c r="BZ39" s="174"/>
      <c r="CA39" s="174"/>
      <c r="CB39" s="174"/>
      <c r="CC39" s="174"/>
      <c r="CD39" s="174"/>
      <c r="CE39" s="174"/>
      <c r="CF39" s="174"/>
      <c r="CG39" s="174"/>
      <c r="CH39" s="174"/>
      <c r="CI39" s="174"/>
      <c r="CJ39" s="174"/>
      <c r="CK39" s="174"/>
      <c r="CL39" s="174"/>
      <c r="CM39" s="174"/>
      <c r="CN39" s="174"/>
      <c r="CO39" s="174"/>
      <c r="CP39" s="174"/>
      <c r="CQ39" s="174"/>
      <c r="CR39" s="174"/>
      <c r="CS39" s="174"/>
      <c r="CT39" s="174"/>
      <c r="CU39" s="174"/>
      <c r="CV39" s="174"/>
      <c r="CW39" s="174"/>
      <c r="CX39" s="174"/>
      <c r="CY39" s="174"/>
      <c r="CZ39" s="174"/>
      <c r="DA39" s="174"/>
      <c r="DB39" s="174"/>
      <c r="DC39" s="174"/>
      <c r="DD39" s="174"/>
      <c r="DE39" s="174"/>
      <c r="DF39" s="174"/>
      <c r="DG39" s="174"/>
      <c r="DH39" s="174"/>
      <c r="DI39" s="174"/>
      <c r="DJ39" s="174"/>
      <c r="DK39" s="174"/>
      <c r="DL39" s="174"/>
      <c r="DM39" s="174"/>
      <c r="DN39" s="174"/>
      <c r="DO39" s="174"/>
      <c r="DP39" s="174"/>
      <c r="DQ39" s="174"/>
      <c r="DR39" s="174"/>
    </row>
    <row r="40" spans="1:122" s="185" customFormat="1" ht="30.75" customHeight="1">
      <c r="A40" s="245">
        <v>18</v>
      </c>
      <c r="B40" s="257" t="s">
        <v>69</v>
      </c>
      <c r="C40" s="261">
        <f t="shared" si="20"/>
        <v>20</v>
      </c>
      <c r="D40" s="196">
        <f t="shared" si="21"/>
        <v>8</v>
      </c>
      <c r="E40" s="197">
        <f t="shared" si="21"/>
        <v>0</v>
      </c>
      <c r="F40" s="197">
        <f t="shared" si="21"/>
        <v>0</v>
      </c>
      <c r="G40" s="197">
        <f t="shared" si="21"/>
        <v>12</v>
      </c>
      <c r="H40" s="198">
        <f t="shared" si="21"/>
        <v>0</v>
      </c>
      <c r="I40" s="195"/>
      <c r="J40" s="194"/>
      <c r="K40" s="194"/>
      <c r="L40" s="194"/>
      <c r="M40" s="194"/>
      <c r="N40" s="200"/>
      <c r="O40" s="193"/>
      <c r="P40" s="231"/>
      <c r="Q40" s="232"/>
      <c r="R40" s="232"/>
      <c r="S40" s="232"/>
      <c r="T40" s="232"/>
      <c r="U40" s="233"/>
      <c r="V40" s="234"/>
      <c r="W40" s="195">
        <v>8</v>
      </c>
      <c r="X40" s="194"/>
      <c r="Y40" s="194"/>
      <c r="Z40" s="194">
        <v>12</v>
      </c>
      <c r="AA40" s="194"/>
      <c r="AB40" s="200" t="s">
        <v>31</v>
      </c>
      <c r="AC40" s="193">
        <v>4</v>
      </c>
      <c r="AD40" s="195"/>
      <c r="AE40" s="194"/>
      <c r="AF40" s="194"/>
      <c r="AG40" s="194"/>
      <c r="AH40" s="194"/>
      <c r="AI40" s="200"/>
      <c r="AJ40" s="193"/>
      <c r="AK40" s="175"/>
      <c r="AL40" s="176"/>
      <c r="AM40" s="176"/>
      <c r="AN40" s="176"/>
      <c r="AO40" s="176"/>
      <c r="AP40" s="183"/>
      <c r="AQ40" s="184"/>
      <c r="AR40" s="175"/>
      <c r="AS40" s="176"/>
      <c r="AT40" s="176"/>
      <c r="AU40" s="176"/>
      <c r="AV40" s="176"/>
      <c r="AW40" s="177"/>
      <c r="AX40" s="186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  <c r="CA40" s="174"/>
      <c r="CB40" s="174"/>
      <c r="CC40" s="174"/>
      <c r="CD40" s="174"/>
      <c r="CE40" s="174"/>
      <c r="CF40" s="174"/>
      <c r="CG40" s="174"/>
      <c r="CH40" s="174"/>
      <c r="CI40" s="174"/>
      <c r="CJ40" s="174"/>
      <c r="CK40" s="174"/>
      <c r="CL40" s="174"/>
      <c r="CM40" s="174"/>
      <c r="CN40" s="174"/>
      <c r="CO40" s="174"/>
      <c r="CP40" s="174"/>
      <c r="CQ40" s="174"/>
      <c r="CR40" s="174"/>
      <c r="CS40" s="174"/>
      <c r="CT40" s="174"/>
      <c r="CU40" s="174"/>
      <c r="CV40" s="174"/>
      <c r="CW40" s="174"/>
      <c r="CX40" s="174"/>
      <c r="CY40" s="174"/>
      <c r="CZ40" s="174"/>
      <c r="DA40" s="174"/>
      <c r="DB40" s="174"/>
      <c r="DC40" s="174"/>
      <c r="DD40" s="174"/>
      <c r="DE40" s="174"/>
      <c r="DF40" s="174"/>
      <c r="DG40" s="174"/>
      <c r="DH40" s="174"/>
      <c r="DI40" s="174"/>
      <c r="DJ40" s="174"/>
      <c r="DK40" s="174"/>
      <c r="DL40" s="174"/>
      <c r="DM40" s="174"/>
      <c r="DN40" s="174"/>
      <c r="DO40" s="174"/>
      <c r="DP40" s="174"/>
      <c r="DQ40" s="174"/>
      <c r="DR40" s="174"/>
    </row>
    <row r="41" spans="1:122" s="185" customFormat="1" ht="30.95" customHeight="1" thickBot="1">
      <c r="A41" s="247">
        <v>19</v>
      </c>
      <c r="B41" s="270" t="s">
        <v>40</v>
      </c>
      <c r="C41" s="272">
        <f t="shared" si="20"/>
        <v>48</v>
      </c>
      <c r="D41" s="144">
        <f t="shared" si="21"/>
        <v>0</v>
      </c>
      <c r="E41" s="145">
        <f t="shared" si="21"/>
        <v>0</v>
      </c>
      <c r="F41" s="145">
        <f t="shared" si="21"/>
        <v>48</v>
      </c>
      <c r="G41" s="145">
        <f t="shared" si="21"/>
        <v>0</v>
      </c>
      <c r="H41" s="236">
        <f t="shared" si="21"/>
        <v>0</v>
      </c>
      <c r="I41" s="147"/>
      <c r="J41" s="148"/>
      <c r="K41" s="148"/>
      <c r="L41" s="148"/>
      <c r="M41" s="148"/>
      <c r="N41" s="149"/>
      <c r="O41" s="146"/>
      <c r="P41" s="147"/>
      <c r="Q41" s="148"/>
      <c r="R41" s="148">
        <v>16</v>
      </c>
      <c r="S41" s="148"/>
      <c r="T41" s="148"/>
      <c r="U41" s="149" t="s">
        <v>31</v>
      </c>
      <c r="V41" s="146">
        <v>4</v>
      </c>
      <c r="W41" s="147"/>
      <c r="X41" s="148"/>
      <c r="Y41" s="148">
        <v>16</v>
      </c>
      <c r="Z41" s="148"/>
      <c r="AA41" s="148"/>
      <c r="AB41" s="149" t="s">
        <v>31</v>
      </c>
      <c r="AC41" s="146">
        <v>4</v>
      </c>
      <c r="AD41" s="147"/>
      <c r="AE41" s="148"/>
      <c r="AF41" s="148">
        <v>16</v>
      </c>
      <c r="AG41" s="148"/>
      <c r="AH41" s="148"/>
      <c r="AI41" s="149" t="s">
        <v>31</v>
      </c>
      <c r="AJ41" s="151">
        <v>4</v>
      </c>
      <c r="AK41" s="175"/>
      <c r="AL41" s="176"/>
      <c r="AM41" s="176"/>
      <c r="AN41" s="176"/>
      <c r="AO41" s="176"/>
      <c r="AP41" s="183"/>
      <c r="AQ41" s="184"/>
      <c r="AR41" s="175"/>
      <c r="AS41" s="176"/>
      <c r="AT41" s="176"/>
      <c r="AU41" s="176"/>
      <c r="AV41" s="176"/>
      <c r="AW41" s="177"/>
      <c r="AX41" s="186"/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  <c r="BI41" s="174"/>
      <c r="BJ41" s="174"/>
      <c r="BK41" s="174"/>
      <c r="BL41" s="174"/>
      <c r="BM41" s="174"/>
      <c r="BN41" s="174"/>
      <c r="BO41" s="174"/>
      <c r="BP41" s="174"/>
      <c r="BQ41" s="174"/>
      <c r="BR41" s="174"/>
      <c r="BS41" s="174"/>
      <c r="BT41" s="174"/>
      <c r="BU41" s="174"/>
      <c r="BV41" s="174"/>
      <c r="BW41" s="174"/>
      <c r="BX41" s="174"/>
      <c r="BY41" s="174"/>
      <c r="BZ41" s="174"/>
      <c r="CA41" s="174"/>
      <c r="CB41" s="174"/>
      <c r="CC41" s="174"/>
      <c r="CD41" s="174"/>
      <c r="CE41" s="174"/>
      <c r="CF41" s="174"/>
      <c r="CG41" s="174"/>
      <c r="CH41" s="174"/>
      <c r="CI41" s="174"/>
      <c r="CJ41" s="174"/>
      <c r="CK41" s="174"/>
      <c r="CL41" s="174"/>
      <c r="CM41" s="174"/>
      <c r="CN41" s="174"/>
      <c r="CO41" s="174"/>
      <c r="CP41" s="174"/>
      <c r="CQ41" s="174"/>
      <c r="CR41" s="174"/>
      <c r="CS41" s="174"/>
      <c r="CT41" s="174"/>
      <c r="CU41" s="174"/>
      <c r="CV41" s="174"/>
      <c r="CW41" s="174"/>
      <c r="CX41" s="174"/>
      <c r="CY41" s="174"/>
      <c r="CZ41" s="174"/>
      <c r="DA41" s="174"/>
      <c r="DB41" s="174"/>
      <c r="DC41" s="174"/>
      <c r="DD41" s="174"/>
      <c r="DE41" s="174"/>
      <c r="DF41" s="174"/>
      <c r="DG41" s="174"/>
      <c r="DH41" s="174"/>
      <c r="DI41" s="174"/>
      <c r="DJ41" s="174"/>
      <c r="DK41" s="174"/>
      <c r="DL41" s="174"/>
      <c r="DM41" s="174"/>
      <c r="DN41" s="174"/>
      <c r="DO41" s="174"/>
      <c r="DP41" s="174"/>
      <c r="DQ41" s="174"/>
      <c r="DR41" s="174"/>
    </row>
    <row r="42" spans="1:122" s="2" customFormat="1" ht="12" customHeight="1" thickBot="1">
      <c r="A42" s="100"/>
      <c r="B42" s="164"/>
      <c r="C42" s="165"/>
      <c r="D42" s="165"/>
      <c r="E42" s="165"/>
      <c r="F42" s="165"/>
      <c r="G42" s="165"/>
      <c r="H42" s="165"/>
      <c r="I42" s="166"/>
      <c r="J42" s="166"/>
      <c r="K42" s="166"/>
      <c r="L42" s="166"/>
      <c r="M42" s="166"/>
      <c r="N42" s="166"/>
      <c r="O42" s="165"/>
      <c r="P42" s="166"/>
      <c r="Q42" s="166"/>
      <c r="R42" s="166"/>
      <c r="S42" s="166"/>
      <c r="T42" s="166"/>
      <c r="U42" s="166"/>
      <c r="V42" s="165"/>
      <c r="W42" s="166"/>
      <c r="X42" s="166"/>
      <c r="Y42" s="166"/>
      <c r="Z42" s="166"/>
      <c r="AA42" s="166"/>
      <c r="AB42" s="166"/>
      <c r="AC42" s="165"/>
      <c r="AD42" s="166"/>
      <c r="AE42" s="166"/>
      <c r="AF42" s="166"/>
      <c r="AG42" s="166"/>
      <c r="AH42" s="166"/>
      <c r="AI42" s="166"/>
      <c r="AJ42" s="165"/>
      <c r="AK42" s="310"/>
      <c r="AL42" s="310"/>
      <c r="AM42" s="310"/>
      <c r="AN42" s="310"/>
      <c r="AO42" s="310"/>
      <c r="AP42" s="310"/>
      <c r="AQ42" s="314"/>
      <c r="AR42" s="310"/>
      <c r="AS42" s="310"/>
      <c r="AT42" s="310"/>
      <c r="AU42" s="310"/>
      <c r="AV42" s="310"/>
      <c r="AW42" s="40"/>
      <c r="AX42" s="313"/>
    </row>
    <row r="43" spans="1:122" s="2" customFormat="1" ht="12" customHeight="1" thickBot="1">
      <c r="A43" s="81"/>
      <c r="B43" s="139"/>
      <c r="C43" s="314"/>
      <c r="D43" s="314"/>
      <c r="E43" s="314"/>
      <c r="F43" s="314"/>
      <c r="G43" s="314"/>
      <c r="H43" s="314"/>
      <c r="I43" s="40"/>
      <c r="J43" s="40"/>
      <c r="K43" s="40"/>
      <c r="L43" s="40"/>
      <c r="M43" s="40"/>
      <c r="N43" s="40"/>
      <c r="O43" s="314"/>
      <c r="P43" s="310"/>
      <c r="Q43" s="310"/>
      <c r="R43" s="310"/>
      <c r="S43" s="310"/>
      <c r="T43" s="310"/>
      <c r="U43" s="310"/>
      <c r="V43" s="314"/>
      <c r="W43" s="310"/>
      <c r="X43" s="310"/>
      <c r="Y43" s="310"/>
      <c r="Z43" s="310"/>
      <c r="AA43" s="310"/>
      <c r="AB43" s="310"/>
      <c r="AC43" s="314"/>
      <c r="AD43" s="310"/>
      <c r="AE43" s="310"/>
      <c r="AF43" s="310"/>
      <c r="AG43" s="310"/>
      <c r="AH43" s="310"/>
      <c r="AI43" s="310"/>
      <c r="AJ43" s="314"/>
      <c r="AK43" s="67"/>
      <c r="AL43" s="67"/>
      <c r="AM43" s="67"/>
      <c r="AN43" s="67"/>
      <c r="AO43" s="67"/>
      <c r="AP43" s="67"/>
      <c r="AQ43" s="68"/>
      <c r="AR43" s="67"/>
      <c r="AS43" s="67"/>
      <c r="AT43" s="67"/>
      <c r="AU43" s="67"/>
      <c r="AV43" s="67"/>
      <c r="AW43" s="67"/>
      <c r="AX43" s="68"/>
    </row>
    <row r="44" spans="1:122" s="2" customFormat="1" ht="23.25" thickBot="1">
      <c r="A44" s="248" t="s">
        <v>56</v>
      </c>
      <c r="B44" s="264" t="s">
        <v>63</v>
      </c>
      <c r="C44" s="260">
        <f>SUM(D44:H44)</f>
        <v>72</v>
      </c>
      <c r="D44" s="104">
        <f>I44+P44+W44+AD44+AK44+AR44</f>
        <v>32</v>
      </c>
      <c r="E44" s="102">
        <f t="shared" ref="E44:H52" si="22">J44+Q44+X44+AE44+AL44+AS44</f>
        <v>0</v>
      </c>
      <c r="F44" s="102">
        <f t="shared" si="22"/>
        <v>0</v>
      </c>
      <c r="G44" s="102">
        <f>L44+S44+Z44+AG44+AN44+AU44</f>
        <v>40</v>
      </c>
      <c r="H44" s="103">
        <f t="shared" si="22"/>
        <v>0</v>
      </c>
      <c r="I44" s="104">
        <f>SUM(I45:I52)</f>
        <v>0</v>
      </c>
      <c r="J44" s="104">
        <f t="shared" ref="J44:N44" si="23">SUM(J45:J52)</f>
        <v>0</v>
      </c>
      <c r="K44" s="104">
        <f t="shared" si="23"/>
        <v>0</v>
      </c>
      <c r="L44" s="104">
        <f t="shared" si="23"/>
        <v>0</v>
      </c>
      <c r="M44" s="104">
        <f t="shared" si="23"/>
        <v>0</v>
      </c>
      <c r="N44" s="104">
        <f t="shared" si="23"/>
        <v>0</v>
      </c>
      <c r="O44" s="103">
        <f>SUM(O45:O52)</f>
        <v>0</v>
      </c>
      <c r="P44" s="104">
        <f>SUM(P45:P52)</f>
        <v>0</v>
      </c>
      <c r="Q44" s="104">
        <f t="shared" ref="Q44:U44" si="24">SUM(Q45:Q52)</f>
        <v>0</v>
      </c>
      <c r="R44" s="104">
        <f t="shared" si="24"/>
        <v>0</v>
      </c>
      <c r="S44" s="104">
        <f t="shared" si="24"/>
        <v>0</v>
      </c>
      <c r="T44" s="104">
        <f t="shared" si="24"/>
        <v>0</v>
      </c>
      <c r="U44" s="104">
        <f t="shared" si="24"/>
        <v>0</v>
      </c>
      <c r="V44" s="103">
        <f>SUM(V45:V52)</f>
        <v>0</v>
      </c>
      <c r="W44" s="104">
        <f>SUM(W45:W52)</f>
        <v>0</v>
      </c>
      <c r="X44" s="104">
        <f t="shared" ref="X44:AA44" si="25">SUM(X45:X52)</f>
        <v>0</v>
      </c>
      <c r="Y44" s="104">
        <f t="shared" si="25"/>
        <v>0</v>
      </c>
      <c r="Z44" s="104">
        <f t="shared" si="25"/>
        <v>0</v>
      </c>
      <c r="AA44" s="104">
        <f t="shared" si="25"/>
        <v>0</v>
      </c>
      <c r="AB44" s="104">
        <f>COUNTIF(AB45:AB52,"E")</f>
        <v>0</v>
      </c>
      <c r="AC44" s="103">
        <f>SUM(AC45:AC52)</f>
        <v>0</v>
      </c>
      <c r="AD44" s="104">
        <f>SUM(AD45:AD48)</f>
        <v>32</v>
      </c>
      <c r="AE44" s="104">
        <f t="shared" ref="AE44:AH44" si="26">SUM(AE45:AE52)</f>
        <v>0</v>
      </c>
      <c r="AF44" s="104">
        <f t="shared" si="26"/>
        <v>0</v>
      </c>
      <c r="AG44" s="104">
        <f>SUM(AG45:AG48)</f>
        <v>40</v>
      </c>
      <c r="AH44" s="104">
        <f t="shared" si="26"/>
        <v>0</v>
      </c>
      <c r="AI44" s="104">
        <f>COUNTIF(AI45:AI52,"E")</f>
        <v>0</v>
      </c>
      <c r="AJ44" s="114">
        <f>SUM(AJ45:AX48)</f>
        <v>8</v>
      </c>
      <c r="AK44" s="49">
        <f t="shared" ref="AK44:AO44" si="27">SUM(AK45:AK52)</f>
        <v>0</v>
      </c>
      <c r="AL44" s="49">
        <f t="shared" si="27"/>
        <v>0</v>
      </c>
      <c r="AM44" s="49">
        <f t="shared" si="27"/>
        <v>0</v>
      </c>
      <c r="AN44" s="49">
        <f t="shared" si="27"/>
        <v>0</v>
      </c>
      <c r="AO44" s="49">
        <f t="shared" si="27"/>
        <v>0</v>
      </c>
      <c r="AP44" s="49">
        <f>COUNTIF(AP45:AP52,"E")</f>
        <v>0</v>
      </c>
      <c r="AQ44" s="48">
        <f t="shared" ref="AQ44:AX44" si="28">SUM(AQ45:AQ52)</f>
        <v>0</v>
      </c>
      <c r="AR44" s="49">
        <f t="shared" si="28"/>
        <v>0</v>
      </c>
      <c r="AS44" s="49">
        <f t="shared" si="28"/>
        <v>0</v>
      </c>
      <c r="AT44" s="49">
        <f t="shared" si="28"/>
        <v>0</v>
      </c>
      <c r="AU44" s="49">
        <f t="shared" si="28"/>
        <v>0</v>
      </c>
      <c r="AV44" s="49">
        <f t="shared" si="28"/>
        <v>0</v>
      </c>
      <c r="AW44" s="49">
        <f t="shared" si="28"/>
        <v>0</v>
      </c>
      <c r="AX44" s="52">
        <f t="shared" si="28"/>
        <v>0</v>
      </c>
    </row>
    <row r="45" spans="1:122" s="2" customFormat="1" ht="32.25" customHeight="1">
      <c r="A45" s="161">
        <v>1</v>
      </c>
      <c r="B45" s="257" t="s">
        <v>97</v>
      </c>
      <c r="C45" s="261">
        <f>D45+E45+F45+G45+H45</f>
        <v>18</v>
      </c>
      <c r="D45" s="208">
        <f>I45+P45+W45+AD45+AK45+AR45</f>
        <v>8</v>
      </c>
      <c r="E45" s="208">
        <f t="shared" si="22"/>
        <v>0</v>
      </c>
      <c r="F45" s="208">
        <f t="shared" si="22"/>
        <v>0</v>
      </c>
      <c r="G45" s="208">
        <f t="shared" si="22"/>
        <v>10</v>
      </c>
      <c r="H45" s="142">
        <f t="shared" si="22"/>
        <v>0</v>
      </c>
      <c r="I45" s="150"/>
      <c r="J45" s="150"/>
      <c r="K45" s="150"/>
      <c r="L45" s="204"/>
      <c r="M45" s="204"/>
      <c r="N45" s="207"/>
      <c r="O45" s="142"/>
      <c r="P45" s="150"/>
      <c r="Q45" s="150"/>
      <c r="R45" s="150"/>
      <c r="S45" s="150"/>
      <c r="T45" s="150"/>
      <c r="U45" s="207"/>
      <c r="V45" s="206"/>
      <c r="W45" s="150"/>
      <c r="X45" s="150"/>
      <c r="Y45" s="150"/>
      <c r="Z45" s="150"/>
      <c r="AA45" s="150"/>
      <c r="AB45" s="207"/>
      <c r="AC45" s="193"/>
      <c r="AD45" s="150">
        <v>8</v>
      </c>
      <c r="AE45" s="150"/>
      <c r="AF45" s="150"/>
      <c r="AG45" s="150">
        <v>10</v>
      </c>
      <c r="AH45" s="150"/>
      <c r="AI45" s="207" t="s">
        <v>31</v>
      </c>
      <c r="AJ45" s="193">
        <v>2</v>
      </c>
      <c r="AK45" s="46"/>
      <c r="AL45" s="46"/>
      <c r="AM45" s="46"/>
      <c r="AN45" s="46"/>
      <c r="AO45" s="46"/>
      <c r="AP45" s="37"/>
      <c r="AQ45" s="167"/>
      <c r="AR45" s="46"/>
      <c r="AS45" s="46"/>
      <c r="AT45" s="46"/>
      <c r="AU45" s="46"/>
      <c r="AV45" s="46"/>
      <c r="AW45" s="37"/>
      <c r="AX45" s="47"/>
    </row>
    <row r="46" spans="1:122" s="2" customFormat="1" ht="32.25" customHeight="1">
      <c r="A46" s="161">
        <v>2</v>
      </c>
      <c r="B46" s="257" t="s">
        <v>96</v>
      </c>
      <c r="C46" s="261">
        <f t="shared" ref="C46:C52" si="29">D46+E46+F46+G46+H46</f>
        <v>18</v>
      </c>
      <c r="D46" s="208">
        <f t="shared" ref="D46:D52" si="30">I46+P46+W46+AD46+AK46+AR46</f>
        <v>8</v>
      </c>
      <c r="E46" s="208">
        <f t="shared" si="22"/>
        <v>0</v>
      </c>
      <c r="F46" s="208">
        <f t="shared" si="22"/>
        <v>0</v>
      </c>
      <c r="G46" s="208">
        <f t="shared" si="22"/>
        <v>10</v>
      </c>
      <c r="H46" s="193">
        <f t="shared" si="22"/>
        <v>0</v>
      </c>
      <c r="I46" s="150"/>
      <c r="J46" s="150"/>
      <c r="K46" s="150"/>
      <c r="L46" s="204"/>
      <c r="M46" s="204"/>
      <c r="N46" s="207"/>
      <c r="O46" s="193"/>
      <c r="P46" s="150"/>
      <c r="Q46" s="150"/>
      <c r="R46" s="150"/>
      <c r="S46" s="150"/>
      <c r="T46" s="150"/>
      <c r="U46" s="207"/>
      <c r="V46" s="206"/>
      <c r="W46" s="150"/>
      <c r="X46" s="150"/>
      <c r="Y46" s="150"/>
      <c r="Z46" s="150"/>
      <c r="AA46" s="150"/>
      <c r="AB46" s="207"/>
      <c r="AC46" s="193"/>
      <c r="AD46" s="150">
        <v>8</v>
      </c>
      <c r="AE46" s="150"/>
      <c r="AF46" s="150"/>
      <c r="AG46" s="150">
        <v>10</v>
      </c>
      <c r="AH46" s="150"/>
      <c r="AI46" s="207" t="s">
        <v>31</v>
      </c>
      <c r="AJ46" s="193">
        <v>2</v>
      </c>
      <c r="AK46" s="46"/>
      <c r="AL46" s="46"/>
      <c r="AM46" s="46"/>
      <c r="AN46" s="46"/>
      <c r="AO46" s="46"/>
      <c r="AP46" s="37"/>
      <c r="AQ46" s="167"/>
      <c r="AR46" s="46"/>
      <c r="AS46" s="46"/>
      <c r="AT46" s="46"/>
      <c r="AU46" s="46"/>
      <c r="AV46" s="46"/>
      <c r="AW46" s="37"/>
      <c r="AX46" s="47"/>
    </row>
    <row r="47" spans="1:122" s="2" customFormat="1" ht="32.25" customHeight="1">
      <c r="A47" s="161">
        <v>3</v>
      </c>
      <c r="B47" s="257" t="s">
        <v>85</v>
      </c>
      <c r="C47" s="261">
        <f t="shared" si="29"/>
        <v>18</v>
      </c>
      <c r="D47" s="208">
        <f t="shared" si="30"/>
        <v>8</v>
      </c>
      <c r="E47" s="208">
        <f t="shared" si="22"/>
        <v>0</v>
      </c>
      <c r="F47" s="208">
        <f t="shared" si="22"/>
        <v>0</v>
      </c>
      <c r="G47" s="208">
        <f t="shared" si="22"/>
        <v>10</v>
      </c>
      <c r="H47" s="193">
        <f t="shared" si="22"/>
        <v>0</v>
      </c>
      <c r="I47" s="150"/>
      <c r="J47" s="150"/>
      <c r="K47" s="150"/>
      <c r="L47" s="204"/>
      <c r="M47" s="204"/>
      <c r="N47" s="207"/>
      <c r="O47" s="193"/>
      <c r="P47" s="150"/>
      <c r="Q47" s="150"/>
      <c r="R47" s="150"/>
      <c r="S47" s="150"/>
      <c r="T47" s="150"/>
      <c r="U47" s="207"/>
      <c r="V47" s="206"/>
      <c r="W47" s="150"/>
      <c r="X47" s="150"/>
      <c r="Y47" s="150"/>
      <c r="Z47" s="150"/>
      <c r="AA47" s="150"/>
      <c r="AB47" s="207"/>
      <c r="AC47" s="193"/>
      <c r="AD47" s="150">
        <v>8</v>
      </c>
      <c r="AE47" s="150"/>
      <c r="AF47" s="150"/>
      <c r="AG47" s="150">
        <v>10</v>
      </c>
      <c r="AH47" s="150"/>
      <c r="AI47" s="207" t="s">
        <v>31</v>
      </c>
      <c r="AJ47" s="193">
        <v>2</v>
      </c>
      <c r="AK47" s="46"/>
      <c r="AL47" s="46"/>
      <c r="AM47" s="46"/>
      <c r="AN47" s="46"/>
      <c r="AO47" s="46"/>
      <c r="AP47" s="37"/>
      <c r="AQ47" s="167"/>
      <c r="AR47" s="46"/>
      <c r="AS47" s="46"/>
      <c r="AT47" s="46"/>
      <c r="AU47" s="46"/>
      <c r="AV47" s="46"/>
      <c r="AW47" s="37"/>
      <c r="AX47" s="47"/>
    </row>
    <row r="48" spans="1:122" s="2" customFormat="1" ht="32.25" customHeight="1">
      <c r="A48" s="226">
        <v>4</v>
      </c>
      <c r="B48" s="257" t="s">
        <v>95</v>
      </c>
      <c r="C48" s="261">
        <f t="shared" si="29"/>
        <v>18</v>
      </c>
      <c r="D48" s="208">
        <f t="shared" si="30"/>
        <v>8</v>
      </c>
      <c r="E48" s="208">
        <f t="shared" si="22"/>
        <v>0</v>
      </c>
      <c r="F48" s="208">
        <f t="shared" si="22"/>
        <v>0</v>
      </c>
      <c r="G48" s="208">
        <f t="shared" si="22"/>
        <v>10</v>
      </c>
      <c r="H48" s="193">
        <f t="shared" si="22"/>
        <v>0</v>
      </c>
      <c r="I48" s="150"/>
      <c r="J48" s="204"/>
      <c r="K48" s="204"/>
      <c r="L48" s="204"/>
      <c r="M48" s="204"/>
      <c r="N48" s="207"/>
      <c r="O48" s="141"/>
      <c r="P48" s="199"/>
      <c r="Q48" s="204"/>
      <c r="R48" s="204"/>
      <c r="S48" s="204"/>
      <c r="T48" s="204"/>
      <c r="U48" s="207"/>
      <c r="V48" s="193"/>
      <c r="W48" s="150"/>
      <c r="X48" s="150"/>
      <c r="Y48" s="150"/>
      <c r="Z48" s="150"/>
      <c r="AA48" s="150"/>
      <c r="AB48" s="207"/>
      <c r="AC48" s="193"/>
      <c r="AD48" s="150">
        <v>8</v>
      </c>
      <c r="AE48" s="150"/>
      <c r="AF48" s="150"/>
      <c r="AG48" s="150">
        <v>10</v>
      </c>
      <c r="AH48" s="150"/>
      <c r="AI48" s="207" t="s">
        <v>31</v>
      </c>
      <c r="AJ48" s="141">
        <v>2</v>
      </c>
      <c r="AK48" s="46"/>
      <c r="AL48" s="36"/>
      <c r="AM48" s="36"/>
      <c r="AN48" s="36"/>
      <c r="AO48" s="36"/>
      <c r="AP48" s="37"/>
      <c r="AQ48" s="182"/>
      <c r="AR48" s="35"/>
      <c r="AS48" s="36"/>
      <c r="AT48" s="36"/>
      <c r="AU48" s="36"/>
      <c r="AV48" s="36"/>
      <c r="AW48" s="37"/>
      <c r="AX48" s="182"/>
    </row>
    <row r="49" spans="1:124" s="2" customFormat="1" ht="32.25" customHeight="1">
      <c r="A49" s="226">
        <v>5</v>
      </c>
      <c r="B49" s="269" t="s">
        <v>87</v>
      </c>
      <c r="C49" s="261">
        <f t="shared" si="29"/>
        <v>18</v>
      </c>
      <c r="D49" s="208">
        <f t="shared" si="30"/>
        <v>8</v>
      </c>
      <c r="E49" s="208">
        <f t="shared" si="22"/>
        <v>0</v>
      </c>
      <c r="F49" s="208">
        <f t="shared" si="22"/>
        <v>0</v>
      </c>
      <c r="G49" s="208">
        <f t="shared" si="22"/>
        <v>10</v>
      </c>
      <c r="H49" s="193">
        <f t="shared" si="22"/>
        <v>0</v>
      </c>
      <c r="I49" s="150"/>
      <c r="J49" s="204"/>
      <c r="K49" s="204"/>
      <c r="L49" s="204"/>
      <c r="M49" s="204"/>
      <c r="N49" s="207"/>
      <c r="O49" s="141"/>
      <c r="P49" s="199"/>
      <c r="Q49" s="204"/>
      <c r="R49" s="204"/>
      <c r="S49" s="204"/>
      <c r="T49" s="204"/>
      <c r="U49" s="207"/>
      <c r="V49" s="193"/>
      <c r="W49" s="150"/>
      <c r="X49" s="150"/>
      <c r="Y49" s="150"/>
      <c r="Z49" s="150"/>
      <c r="AA49" s="150"/>
      <c r="AB49" s="207"/>
      <c r="AC49" s="193"/>
      <c r="AD49" s="150">
        <v>8</v>
      </c>
      <c r="AE49" s="150"/>
      <c r="AF49" s="150"/>
      <c r="AG49" s="150">
        <v>10</v>
      </c>
      <c r="AH49" s="150"/>
      <c r="AI49" s="207" t="s">
        <v>31</v>
      </c>
      <c r="AJ49" s="193">
        <v>2</v>
      </c>
      <c r="AK49" s="46"/>
      <c r="AL49" s="36"/>
      <c r="AM49" s="36"/>
      <c r="AN49" s="36"/>
      <c r="AO49" s="36"/>
      <c r="AP49" s="37"/>
      <c r="AQ49" s="182"/>
      <c r="AR49" s="35"/>
      <c r="AS49" s="36"/>
      <c r="AT49" s="36"/>
      <c r="AU49" s="36"/>
      <c r="AV49" s="36"/>
      <c r="AW49" s="37"/>
      <c r="AX49" s="182"/>
    </row>
    <row r="50" spans="1:124" s="347" customFormat="1" ht="32.25" customHeight="1">
      <c r="A50" s="226">
        <v>6</v>
      </c>
      <c r="B50" s="269" t="s">
        <v>94</v>
      </c>
      <c r="C50" s="334">
        <f t="shared" si="29"/>
        <v>18</v>
      </c>
      <c r="D50" s="335">
        <f t="shared" si="30"/>
        <v>8</v>
      </c>
      <c r="E50" s="335">
        <f t="shared" si="22"/>
        <v>0</v>
      </c>
      <c r="F50" s="335">
        <f t="shared" si="22"/>
        <v>0</v>
      </c>
      <c r="G50" s="335">
        <f t="shared" si="22"/>
        <v>10</v>
      </c>
      <c r="H50" s="336">
        <f t="shared" si="22"/>
        <v>0</v>
      </c>
      <c r="I50" s="337"/>
      <c r="J50" s="338"/>
      <c r="K50" s="338"/>
      <c r="L50" s="338"/>
      <c r="M50" s="338"/>
      <c r="N50" s="339"/>
      <c r="O50" s="340"/>
      <c r="P50" s="341"/>
      <c r="Q50" s="338"/>
      <c r="R50" s="338"/>
      <c r="S50" s="338"/>
      <c r="T50" s="338"/>
      <c r="U50" s="339"/>
      <c r="V50" s="336"/>
      <c r="W50" s="337"/>
      <c r="X50" s="337"/>
      <c r="Y50" s="337"/>
      <c r="Z50" s="337"/>
      <c r="AA50" s="337"/>
      <c r="AB50" s="339"/>
      <c r="AC50" s="336"/>
      <c r="AD50" s="337">
        <v>8</v>
      </c>
      <c r="AE50" s="337"/>
      <c r="AF50" s="337"/>
      <c r="AG50" s="337">
        <v>10</v>
      </c>
      <c r="AH50" s="337"/>
      <c r="AI50" s="339" t="s">
        <v>31</v>
      </c>
      <c r="AJ50" s="336">
        <v>2</v>
      </c>
      <c r="AK50" s="342"/>
      <c r="AL50" s="343"/>
      <c r="AM50" s="343"/>
      <c r="AN50" s="343"/>
      <c r="AO50" s="343"/>
      <c r="AP50" s="344"/>
      <c r="AQ50" s="345"/>
      <c r="AR50" s="346"/>
      <c r="AS50" s="343"/>
      <c r="AT50" s="343"/>
      <c r="AU50" s="343"/>
      <c r="AV50" s="343"/>
      <c r="AW50" s="344"/>
      <c r="AX50" s="345"/>
    </row>
    <row r="51" spans="1:124" s="2" customFormat="1" ht="32.25" customHeight="1">
      <c r="A51" s="243">
        <v>7</v>
      </c>
      <c r="B51" s="257" t="s">
        <v>72</v>
      </c>
      <c r="C51" s="261">
        <f t="shared" si="29"/>
        <v>18</v>
      </c>
      <c r="D51" s="208">
        <f t="shared" si="30"/>
        <v>8</v>
      </c>
      <c r="E51" s="208">
        <f t="shared" si="22"/>
        <v>0</v>
      </c>
      <c r="F51" s="208">
        <f t="shared" si="22"/>
        <v>0</v>
      </c>
      <c r="G51" s="208">
        <f t="shared" si="22"/>
        <v>10</v>
      </c>
      <c r="H51" s="326">
        <f t="shared" si="22"/>
        <v>0</v>
      </c>
      <c r="I51" s="150"/>
      <c r="J51" s="204"/>
      <c r="K51" s="204"/>
      <c r="L51" s="204"/>
      <c r="M51" s="204"/>
      <c r="N51" s="207"/>
      <c r="O51" s="141"/>
      <c r="P51" s="199"/>
      <c r="Q51" s="204"/>
      <c r="R51" s="204"/>
      <c r="S51" s="204"/>
      <c r="T51" s="204"/>
      <c r="U51" s="207"/>
      <c r="V51" s="193"/>
      <c r="W51" s="150"/>
      <c r="X51" s="150"/>
      <c r="Y51" s="150"/>
      <c r="Z51" s="150"/>
      <c r="AA51" s="150"/>
      <c r="AB51" s="207"/>
      <c r="AC51" s="193"/>
      <c r="AD51" s="150">
        <v>8</v>
      </c>
      <c r="AE51" s="150"/>
      <c r="AF51" s="150"/>
      <c r="AG51" s="150">
        <v>10</v>
      </c>
      <c r="AH51" s="150"/>
      <c r="AI51" s="207" t="s">
        <v>31</v>
      </c>
      <c r="AJ51" s="141">
        <v>2</v>
      </c>
      <c r="AK51" s="46"/>
      <c r="AL51" s="36"/>
      <c r="AM51" s="36"/>
      <c r="AN51" s="36"/>
      <c r="AO51" s="36"/>
      <c r="AP51" s="37"/>
      <c r="AQ51" s="182"/>
      <c r="AR51" s="35"/>
      <c r="AS51" s="36"/>
      <c r="AT51" s="36"/>
      <c r="AU51" s="36"/>
      <c r="AV51" s="36"/>
      <c r="AW51" s="37"/>
      <c r="AX51" s="182"/>
    </row>
    <row r="52" spans="1:124" s="2" customFormat="1" ht="32.25" customHeight="1" thickBot="1">
      <c r="A52" s="247">
        <v>8</v>
      </c>
      <c r="B52" s="325" t="s">
        <v>86</v>
      </c>
      <c r="C52" s="272">
        <f t="shared" si="29"/>
        <v>18</v>
      </c>
      <c r="D52" s="144">
        <f t="shared" si="30"/>
        <v>8</v>
      </c>
      <c r="E52" s="144">
        <f t="shared" si="22"/>
        <v>0</v>
      </c>
      <c r="F52" s="144">
        <f t="shared" si="22"/>
        <v>0</v>
      </c>
      <c r="G52" s="145">
        <f t="shared" si="22"/>
        <v>10</v>
      </c>
      <c r="H52" s="327">
        <f t="shared" si="22"/>
        <v>0</v>
      </c>
      <c r="I52" s="157"/>
      <c r="J52" s="148"/>
      <c r="K52" s="148"/>
      <c r="L52" s="148"/>
      <c r="M52" s="148"/>
      <c r="N52" s="237"/>
      <c r="O52" s="151"/>
      <c r="P52" s="147"/>
      <c r="Q52" s="148"/>
      <c r="R52" s="148"/>
      <c r="S52" s="148"/>
      <c r="T52" s="148"/>
      <c r="U52" s="237"/>
      <c r="V52" s="146"/>
      <c r="W52" s="157"/>
      <c r="X52" s="157"/>
      <c r="Y52" s="157"/>
      <c r="Z52" s="157"/>
      <c r="AA52" s="157"/>
      <c r="AB52" s="237"/>
      <c r="AC52" s="146"/>
      <c r="AD52" s="157">
        <v>8</v>
      </c>
      <c r="AE52" s="157"/>
      <c r="AF52" s="157"/>
      <c r="AG52" s="157">
        <v>10</v>
      </c>
      <c r="AH52" s="157"/>
      <c r="AI52" s="237" t="s">
        <v>31</v>
      </c>
      <c r="AJ52" s="151">
        <v>2</v>
      </c>
      <c r="AK52" s="46"/>
      <c r="AL52" s="36"/>
      <c r="AM52" s="36"/>
      <c r="AN52" s="36"/>
      <c r="AO52" s="36"/>
      <c r="AP52" s="37"/>
      <c r="AQ52" s="182"/>
      <c r="AR52" s="35"/>
      <c r="AS52" s="36"/>
      <c r="AT52" s="36"/>
      <c r="AU52" s="36"/>
      <c r="AV52" s="36"/>
      <c r="AW52" s="37"/>
      <c r="AX52" s="182"/>
    </row>
    <row r="53" spans="1:124" s="2" customFormat="1" ht="12" customHeight="1">
      <c r="A53" s="97"/>
      <c r="B53" s="98"/>
      <c r="C53" s="314"/>
      <c r="D53" s="314"/>
      <c r="E53" s="314"/>
      <c r="F53" s="314"/>
      <c r="G53" s="314"/>
      <c r="H53" s="314"/>
      <c r="I53" s="40"/>
      <c r="J53" s="40"/>
      <c r="K53" s="40"/>
      <c r="L53" s="40"/>
      <c r="M53" s="40"/>
      <c r="N53" s="40"/>
      <c r="O53" s="314"/>
      <c r="P53" s="310"/>
      <c r="Q53" s="310"/>
      <c r="R53" s="310"/>
      <c r="S53" s="310"/>
      <c r="T53" s="310"/>
      <c r="U53" s="310"/>
      <c r="V53" s="314"/>
      <c r="W53" s="310"/>
      <c r="X53" s="310"/>
      <c r="Y53" s="310"/>
      <c r="Z53" s="310"/>
      <c r="AA53" s="310"/>
      <c r="AB53" s="310"/>
      <c r="AC53" s="314"/>
      <c r="AD53" s="310"/>
      <c r="AE53" s="310"/>
      <c r="AF53" s="310"/>
      <c r="AG53" s="310"/>
      <c r="AH53" s="310"/>
      <c r="AI53" s="310"/>
      <c r="AJ53" s="314"/>
      <c r="AK53" s="310"/>
      <c r="AL53" s="310"/>
      <c r="AM53" s="310"/>
      <c r="AN53" s="310"/>
      <c r="AO53" s="310"/>
      <c r="AP53" s="310"/>
      <c r="AQ53" s="314"/>
      <c r="AR53" s="310"/>
      <c r="AS53" s="310"/>
      <c r="AT53" s="310"/>
      <c r="AU53" s="310"/>
      <c r="AV53" s="310"/>
      <c r="AW53" s="310"/>
      <c r="AX53" s="314"/>
    </row>
    <row r="54" spans="1:124" s="2" customFormat="1" ht="12" customHeight="1" thickBot="1">
      <c r="A54" s="100"/>
      <c r="B54" s="79"/>
      <c r="C54" s="314"/>
      <c r="D54" s="314"/>
      <c r="E54" s="314"/>
      <c r="F54" s="314"/>
      <c r="G54" s="314"/>
      <c r="H54" s="314"/>
      <c r="I54" s="239"/>
      <c r="J54" s="239"/>
      <c r="K54" s="239"/>
      <c r="L54" s="239"/>
      <c r="M54" s="239"/>
      <c r="N54" s="239"/>
      <c r="O54" s="314"/>
      <c r="P54" s="310"/>
      <c r="Q54" s="310"/>
      <c r="R54" s="310"/>
      <c r="S54" s="310"/>
      <c r="T54" s="310"/>
      <c r="U54" s="310"/>
      <c r="V54" s="314"/>
      <c r="W54" s="310"/>
      <c r="X54" s="310"/>
      <c r="Y54" s="310"/>
      <c r="Z54" s="310"/>
      <c r="AA54" s="310"/>
      <c r="AB54" s="310"/>
      <c r="AC54" s="314"/>
      <c r="AD54" s="310"/>
      <c r="AE54" s="310"/>
      <c r="AF54" s="310"/>
      <c r="AG54" s="310"/>
      <c r="AH54" s="310"/>
      <c r="AI54" s="310"/>
      <c r="AJ54" s="314"/>
      <c r="AK54" s="310"/>
      <c r="AL54" s="310"/>
      <c r="AM54" s="310"/>
      <c r="AN54" s="310"/>
      <c r="AO54" s="310"/>
      <c r="AP54" s="310"/>
      <c r="AQ54" s="314"/>
      <c r="AR54" s="310"/>
      <c r="AS54" s="310"/>
      <c r="AT54" s="310"/>
      <c r="AU54" s="310"/>
      <c r="AV54" s="310"/>
      <c r="AW54" s="310"/>
      <c r="AX54" s="314"/>
    </row>
    <row r="55" spans="1:124" s="2" customFormat="1" ht="23.25" thickBot="1">
      <c r="A55" s="77" t="s">
        <v>29</v>
      </c>
      <c r="B55" s="274" t="s">
        <v>81</v>
      </c>
      <c r="C55" s="275">
        <f>H55</f>
        <v>360</v>
      </c>
      <c r="D55" s="49"/>
      <c r="E55" s="49"/>
      <c r="F55" s="49"/>
      <c r="G55" s="49"/>
      <c r="H55" s="48">
        <f>(P55+Q55+R55+S55+T55)+(W55+X55+Y55+Z55+AA55)+(AD55+AE55+AF55+AG55+AH55)</f>
        <v>360</v>
      </c>
      <c r="I55" s="429"/>
      <c r="J55" s="430"/>
      <c r="K55" s="430"/>
      <c r="L55" s="430"/>
      <c r="M55" s="430"/>
      <c r="N55" s="430"/>
      <c r="O55" s="431"/>
      <c r="P55" s="430">
        <v>120</v>
      </c>
      <c r="Q55" s="430"/>
      <c r="R55" s="430"/>
      <c r="S55" s="430"/>
      <c r="T55" s="432"/>
      <c r="U55" s="311" t="s">
        <v>31</v>
      </c>
      <c r="V55" s="276">
        <v>5</v>
      </c>
      <c r="W55" s="430">
        <v>120</v>
      </c>
      <c r="X55" s="430"/>
      <c r="Y55" s="430"/>
      <c r="Z55" s="430"/>
      <c r="AA55" s="432"/>
      <c r="AB55" s="311" t="s">
        <v>31</v>
      </c>
      <c r="AC55" s="276">
        <v>5</v>
      </c>
      <c r="AD55" s="430">
        <v>120</v>
      </c>
      <c r="AE55" s="430"/>
      <c r="AF55" s="430"/>
      <c r="AG55" s="430"/>
      <c r="AH55" s="432"/>
      <c r="AI55" s="311" t="s">
        <v>31</v>
      </c>
      <c r="AJ55" s="152">
        <v>5</v>
      </c>
      <c r="AK55" s="422"/>
      <c r="AL55" s="423"/>
      <c r="AM55" s="423"/>
      <c r="AN55" s="423"/>
      <c r="AO55" s="423"/>
      <c r="AP55" s="423"/>
      <c r="AQ55" s="424"/>
      <c r="AR55" s="422"/>
      <c r="AS55" s="423"/>
      <c r="AT55" s="423"/>
      <c r="AU55" s="423"/>
      <c r="AV55" s="433"/>
      <c r="AW55" s="318"/>
      <c r="AX55" s="99"/>
    </row>
    <row r="56" spans="1:124" s="2" customFormat="1" ht="12" customHeight="1" thickBot="1">
      <c r="A56" s="83"/>
      <c r="B56" s="418"/>
      <c r="C56" s="418"/>
      <c r="D56" s="418"/>
      <c r="E56" s="418"/>
      <c r="F56" s="418"/>
      <c r="G56" s="418"/>
      <c r="H56" s="418"/>
      <c r="I56" s="418"/>
      <c r="J56" s="418"/>
      <c r="K56" s="418"/>
      <c r="L56" s="418"/>
      <c r="M56" s="418"/>
      <c r="N56" s="418"/>
      <c r="O56" s="418"/>
      <c r="P56" s="418"/>
      <c r="Q56" s="418"/>
      <c r="R56" s="418"/>
      <c r="S56" s="418"/>
      <c r="T56" s="418"/>
      <c r="U56" s="418"/>
      <c r="V56" s="418"/>
      <c r="W56" s="418"/>
      <c r="X56" s="418"/>
      <c r="Y56" s="418"/>
      <c r="Z56" s="418"/>
      <c r="AA56" s="418"/>
      <c r="AB56" s="418"/>
      <c r="AC56" s="418"/>
      <c r="AD56" s="418"/>
      <c r="AE56" s="418"/>
      <c r="AF56" s="418"/>
      <c r="AG56" s="418"/>
      <c r="AH56" s="418"/>
      <c r="AI56" s="418"/>
      <c r="AJ56" s="418"/>
      <c r="AK56" s="418"/>
      <c r="AL56" s="418"/>
      <c r="AM56" s="418"/>
      <c r="AN56" s="418"/>
      <c r="AO56" s="418"/>
      <c r="AP56" s="418"/>
      <c r="AQ56" s="418"/>
      <c r="AR56" s="418"/>
      <c r="AS56" s="418"/>
      <c r="AT56" s="418"/>
      <c r="AU56" s="418"/>
      <c r="AV56" s="418"/>
      <c r="AW56" s="418"/>
      <c r="AX56" s="418"/>
    </row>
    <row r="57" spans="1:124" s="2" customFormat="1" ht="23.25" thickBot="1">
      <c r="A57" s="80" t="s">
        <v>30</v>
      </c>
      <c r="B57" s="319" t="s">
        <v>67</v>
      </c>
      <c r="C57" s="277">
        <f>D57+E57+F57+G57+H57</f>
        <v>0</v>
      </c>
      <c r="D57" s="84">
        <f>I57+P57+W57+AD57+AK57+AR57</f>
        <v>0</v>
      </c>
      <c r="E57" s="85">
        <f>J57+Q57+X57+AE57+AL57+AS57</f>
        <v>0</v>
      </c>
      <c r="F57" s="85">
        <f>K57+R57+Y57+AF57+AM57+AT57</f>
        <v>0</v>
      </c>
      <c r="G57" s="85">
        <f>L57+S57+Z57+AG57+AN57+AU57</f>
        <v>0</v>
      </c>
      <c r="H57" s="86">
        <f>M57+T57+AA57+AH57+AO57+AV57</f>
        <v>0</v>
      </c>
      <c r="I57" s="87"/>
      <c r="J57" s="88"/>
      <c r="K57" s="88"/>
      <c r="L57" s="88"/>
      <c r="M57" s="88"/>
      <c r="N57" s="89"/>
      <c r="O57" s="90"/>
      <c r="P57" s="91"/>
      <c r="Q57" s="88"/>
      <c r="R57" s="88"/>
      <c r="S57" s="88"/>
      <c r="T57" s="88"/>
      <c r="U57" s="89"/>
      <c r="V57" s="90"/>
      <c r="W57" s="91"/>
      <c r="X57" s="88"/>
      <c r="Y57" s="88"/>
      <c r="Z57" s="88"/>
      <c r="AA57" s="88"/>
      <c r="AB57" s="89"/>
      <c r="AC57" s="90"/>
      <c r="AD57" s="91"/>
      <c r="AE57" s="88"/>
      <c r="AF57" s="88"/>
      <c r="AG57" s="88"/>
      <c r="AH57" s="88"/>
      <c r="AI57" s="89" t="s">
        <v>91</v>
      </c>
      <c r="AJ57" s="90">
        <v>8</v>
      </c>
      <c r="AK57" s="87"/>
      <c r="AL57" s="88"/>
      <c r="AM57" s="88"/>
      <c r="AN57" s="88"/>
      <c r="AO57" s="88"/>
      <c r="AP57" s="89"/>
      <c r="AQ57" s="90"/>
      <c r="AR57" s="91"/>
      <c r="AS57" s="93"/>
      <c r="AT57" s="93"/>
      <c r="AU57" s="93"/>
      <c r="AV57" s="93"/>
      <c r="AW57" s="92"/>
      <c r="AX57" s="90"/>
    </row>
    <row r="58" spans="1:124" s="2" customFormat="1" ht="23.25" customHeight="1" thickBot="1">
      <c r="A58" s="317"/>
      <c r="B58" s="56"/>
      <c r="C58" s="419"/>
      <c r="D58" s="420"/>
      <c r="E58" s="420"/>
      <c r="F58" s="420"/>
      <c r="G58" s="420"/>
      <c r="H58" s="420"/>
      <c r="I58" s="420"/>
      <c r="J58" s="420"/>
      <c r="K58" s="420"/>
      <c r="L58" s="420"/>
      <c r="M58" s="420"/>
      <c r="N58" s="420"/>
      <c r="O58" s="420"/>
      <c r="P58" s="420"/>
      <c r="Q58" s="420"/>
      <c r="R58" s="420"/>
      <c r="S58" s="420"/>
      <c r="T58" s="420"/>
      <c r="U58" s="420"/>
      <c r="V58" s="420"/>
      <c r="W58" s="57"/>
      <c r="X58" s="57"/>
      <c r="Y58" s="57"/>
      <c r="Z58" s="57"/>
      <c r="AA58" s="57"/>
      <c r="AB58" s="57"/>
      <c r="AC58" s="57"/>
      <c r="AD58" s="421"/>
      <c r="AE58" s="420"/>
      <c r="AF58" s="420"/>
      <c r="AG58" s="420"/>
      <c r="AH58" s="420"/>
      <c r="AI58" s="420"/>
      <c r="AJ58" s="420"/>
      <c r="AK58" s="420"/>
      <c r="AL58" s="420"/>
      <c r="AM58" s="420"/>
      <c r="AN58" s="420"/>
      <c r="AO58" s="420"/>
      <c r="AP58" s="420"/>
      <c r="AQ58" s="420"/>
      <c r="AR58" s="57"/>
      <c r="AS58" s="57"/>
      <c r="AT58" s="57"/>
      <c r="AU58" s="57"/>
      <c r="AV58" s="57"/>
      <c r="AW58" s="57"/>
      <c r="AX58" s="57"/>
    </row>
    <row r="59" spans="1:124" s="291" customFormat="1" ht="24" thickBot="1">
      <c r="A59" s="404"/>
      <c r="B59" s="278" t="s">
        <v>60</v>
      </c>
      <c r="C59" s="328">
        <f>SUM(C9+C16+C22+C44+C55)</f>
        <v>994</v>
      </c>
      <c r="D59" s="284">
        <f>D9+D16+D22+D44</f>
        <v>224</v>
      </c>
      <c r="E59" s="285">
        <f>E9+E16+E22+E44</f>
        <v>36</v>
      </c>
      <c r="F59" s="285">
        <f>F9+F16+F22+F44</f>
        <v>48</v>
      </c>
      <c r="G59" s="296">
        <f>G9+G16+G22+G44</f>
        <v>326</v>
      </c>
      <c r="H59" s="297">
        <f>SUM(H55)</f>
        <v>360</v>
      </c>
      <c r="I59" s="280">
        <f t="shared" ref="I59:U59" si="31">I9+I16+I22+I44</f>
        <v>72</v>
      </c>
      <c r="J59" s="281">
        <f t="shared" si="31"/>
        <v>0</v>
      </c>
      <c r="K59" s="281">
        <f t="shared" si="31"/>
        <v>0</v>
      </c>
      <c r="L59" s="281">
        <f t="shared" si="31"/>
        <v>100</v>
      </c>
      <c r="M59" s="281">
        <f t="shared" si="31"/>
        <v>0</v>
      </c>
      <c r="N59" s="282">
        <f t="shared" si="31"/>
        <v>3</v>
      </c>
      <c r="O59" s="295">
        <f t="shared" si="31"/>
        <v>30</v>
      </c>
      <c r="P59" s="283">
        <f t="shared" si="31"/>
        <v>50</v>
      </c>
      <c r="Q59" s="283">
        <f t="shared" si="31"/>
        <v>18</v>
      </c>
      <c r="R59" s="283">
        <f t="shared" si="31"/>
        <v>16</v>
      </c>
      <c r="S59" s="283">
        <f t="shared" si="31"/>
        <v>84</v>
      </c>
      <c r="T59" s="283">
        <f t="shared" si="31"/>
        <v>0</v>
      </c>
      <c r="U59" s="283">
        <f t="shared" si="31"/>
        <v>3</v>
      </c>
      <c r="V59" s="279">
        <f>V9+V16+V22+V44+V55</f>
        <v>30</v>
      </c>
      <c r="W59" s="284">
        <f t="shared" ref="W59:AB59" si="32">W9+W16+W22+W44</f>
        <v>52</v>
      </c>
      <c r="X59" s="285">
        <f t="shared" si="32"/>
        <v>18</v>
      </c>
      <c r="Y59" s="285">
        <f t="shared" si="32"/>
        <v>16</v>
      </c>
      <c r="Z59" s="285">
        <f t="shared" si="32"/>
        <v>66</v>
      </c>
      <c r="AA59" s="285">
        <f t="shared" si="32"/>
        <v>0</v>
      </c>
      <c r="AB59" s="286">
        <f t="shared" si="32"/>
        <v>1</v>
      </c>
      <c r="AC59" s="279">
        <f>AC9+AC16+AC22+AC44+AC55</f>
        <v>30</v>
      </c>
      <c r="AD59" s="283">
        <f t="shared" ref="AD59:AI59" si="33">AD9+AD16+AD22+AD44</f>
        <v>50</v>
      </c>
      <c r="AE59" s="283">
        <f t="shared" si="33"/>
        <v>0</v>
      </c>
      <c r="AF59" s="283">
        <f t="shared" si="33"/>
        <v>16</v>
      </c>
      <c r="AG59" s="283">
        <f t="shared" si="33"/>
        <v>76</v>
      </c>
      <c r="AH59" s="283">
        <f t="shared" si="33"/>
        <v>0</v>
      </c>
      <c r="AI59" s="283">
        <f t="shared" si="33"/>
        <v>0</v>
      </c>
      <c r="AJ59" s="287">
        <f>AJ9+AJ16+AJ22+AJ44+AJ55+AJ57</f>
        <v>30</v>
      </c>
      <c r="AK59" s="288">
        <f t="shared" ref="AK59:AW59" si="34">AK9+AK16+AK22+AK44</f>
        <v>0</v>
      </c>
      <c r="AL59" s="289">
        <f t="shared" si="34"/>
        <v>0</v>
      </c>
      <c r="AM59" s="289">
        <f t="shared" si="34"/>
        <v>0</v>
      </c>
      <c r="AN59" s="289">
        <f t="shared" si="34"/>
        <v>0</v>
      </c>
      <c r="AO59" s="289">
        <f t="shared" si="34"/>
        <v>0</v>
      </c>
      <c r="AP59" s="289">
        <f t="shared" si="34"/>
        <v>0</v>
      </c>
      <c r="AQ59" s="289">
        <f t="shared" si="34"/>
        <v>0</v>
      </c>
      <c r="AR59" s="289">
        <f t="shared" si="34"/>
        <v>0</v>
      </c>
      <c r="AS59" s="289">
        <f t="shared" si="34"/>
        <v>0</v>
      </c>
      <c r="AT59" s="289">
        <f t="shared" si="34"/>
        <v>0</v>
      </c>
      <c r="AU59" s="289">
        <f t="shared" si="34"/>
        <v>0</v>
      </c>
      <c r="AV59" s="289">
        <f t="shared" si="34"/>
        <v>0</v>
      </c>
      <c r="AW59" s="289">
        <f t="shared" si="34"/>
        <v>0</v>
      </c>
      <c r="AX59" s="290">
        <f>AX9+AX16+AX22+AX44+AX55+AX57</f>
        <v>0</v>
      </c>
    </row>
    <row r="60" spans="1:124" s="292" customFormat="1" ht="24" thickBot="1">
      <c r="A60" s="404"/>
      <c r="B60" s="278" t="s">
        <v>36</v>
      </c>
      <c r="C60" s="405">
        <f>SUM(D59:G59)</f>
        <v>634</v>
      </c>
      <c r="D60" s="405"/>
      <c r="E60" s="405"/>
      <c r="F60" s="405"/>
      <c r="G60" s="405"/>
      <c r="H60" s="406"/>
      <c r="I60" s="407">
        <f>I59+J59+K59+L59+M59</f>
        <v>172</v>
      </c>
      <c r="J60" s="407"/>
      <c r="K60" s="407"/>
      <c r="L60" s="407"/>
      <c r="M60" s="407"/>
      <c r="N60" s="407"/>
      <c r="O60" s="408"/>
      <c r="P60" s="405">
        <f>P59+Q59+R59+S59+T59</f>
        <v>168</v>
      </c>
      <c r="Q60" s="405"/>
      <c r="R60" s="405"/>
      <c r="S60" s="405"/>
      <c r="T60" s="405"/>
      <c r="U60" s="405"/>
      <c r="V60" s="406"/>
      <c r="W60" s="405">
        <f>W59+X59+Y59+Z59+AA59</f>
        <v>152</v>
      </c>
      <c r="X60" s="405"/>
      <c r="Y60" s="405"/>
      <c r="Z60" s="405"/>
      <c r="AA60" s="405"/>
      <c r="AB60" s="405"/>
      <c r="AC60" s="406"/>
      <c r="AD60" s="405">
        <f>AD59+AE59+AF59+AG59+AH59</f>
        <v>142</v>
      </c>
      <c r="AE60" s="405"/>
      <c r="AF60" s="405"/>
      <c r="AG60" s="405"/>
      <c r="AH60" s="405"/>
      <c r="AI60" s="405"/>
      <c r="AJ60" s="413"/>
      <c r="AK60" s="425">
        <f>AK59+AL59+AM59+AN59+AO59</f>
        <v>0</v>
      </c>
      <c r="AL60" s="425"/>
      <c r="AM60" s="425"/>
      <c r="AN60" s="425"/>
      <c r="AO60" s="425"/>
      <c r="AP60" s="425"/>
      <c r="AQ60" s="426"/>
      <c r="AR60" s="427">
        <f>AR59+AS59+AT59+AU59+AV59</f>
        <v>0</v>
      </c>
      <c r="AS60" s="425"/>
      <c r="AT60" s="425"/>
      <c r="AU60" s="425"/>
      <c r="AV60" s="425"/>
      <c r="AW60" s="425"/>
      <c r="AX60" s="428"/>
      <c r="AY60" s="291"/>
      <c r="AZ60" s="291"/>
      <c r="BA60" s="291"/>
      <c r="BB60" s="291"/>
      <c r="BC60" s="291"/>
      <c r="BD60" s="291"/>
      <c r="BE60" s="291"/>
      <c r="BF60" s="291"/>
      <c r="BG60" s="291"/>
      <c r="BH60" s="291"/>
      <c r="BI60" s="291"/>
      <c r="BJ60" s="291"/>
      <c r="BK60" s="291"/>
      <c r="BL60" s="291"/>
      <c r="BM60" s="291"/>
      <c r="BN60" s="291"/>
      <c r="BO60" s="291"/>
      <c r="BP60" s="291"/>
      <c r="BQ60" s="291"/>
      <c r="BR60" s="291"/>
      <c r="BS60" s="291"/>
      <c r="BT60" s="291"/>
      <c r="BU60" s="291"/>
      <c r="BV60" s="291"/>
      <c r="BW60" s="291"/>
      <c r="BX60" s="291"/>
      <c r="BY60" s="291"/>
      <c r="BZ60" s="291"/>
      <c r="CA60" s="291"/>
      <c r="CB60" s="291"/>
      <c r="CC60" s="291"/>
      <c r="CD60" s="291"/>
      <c r="CE60" s="291"/>
      <c r="CF60" s="291"/>
      <c r="CG60" s="291"/>
      <c r="CH60" s="291"/>
      <c r="CI60" s="291"/>
      <c r="CJ60" s="291"/>
      <c r="CK60" s="291"/>
      <c r="CL60" s="291"/>
      <c r="CM60" s="291"/>
      <c r="CN60" s="291"/>
      <c r="CO60" s="291"/>
      <c r="CP60" s="291"/>
      <c r="CQ60" s="291"/>
      <c r="CR60" s="291"/>
      <c r="CS60" s="291"/>
      <c r="CT60" s="291"/>
      <c r="CU60" s="291"/>
      <c r="CV60" s="291"/>
      <c r="CW60" s="291"/>
      <c r="CX60" s="291"/>
      <c r="CY60" s="291"/>
      <c r="CZ60" s="291"/>
      <c r="DA60" s="291"/>
      <c r="DB60" s="291"/>
      <c r="DC60" s="291"/>
      <c r="DD60" s="291"/>
      <c r="DE60" s="291"/>
      <c r="DF60" s="291"/>
      <c r="DG60" s="291"/>
      <c r="DH60" s="291"/>
      <c r="DI60" s="291"/>
      <c r="DJ60" s="291"/>
      <c r="DK60" s="291"/>
      <c r="DL60" s="291"/>
      <c r="DM60" s="291"/>
      <c r="DN60" s="291"/>
      <c r="DO60" s="291"/>
      <c r="DP60" s="291"/>
      <c r="DQ60" s="291"/>
      <c r="DR60" s="291"/>
      <c r="DS60" s="291"/>
      <c r="DT60" s="291"/>
    </row>
    <row r="61" spans="1:124" s="291" customFormat="1" ht="23.25">
      <c r="A61" s="293"/>
      <c r="B61" s="410"/>
      <c r="C61" s="410"/>
      <c r="D61" s="410"/>
      <c r="E61" s="410"/>
      <c r="F61" s="410"/>
      <c r="G61" s="410"/>
      <c r="H61" s="410"/>
      <c r="I61" s="410"/>
      <c r="J61" s="410"/>
      <c r="K61" s="410"/>
      <c r="L61" s="410"/>
      <c r="M61" s="410"/>
      <c r="N61" s="410"/>
      <c r="O61" s="410"/>
      <c r="P61" s="410"/>
      <c r="Q61" s="410"/>
      <c r="R61" s="410"/>
      <c r="S61" s="410"/>
      <c r="T61" s="410"/>
      <c r="U61" s="410"/>
      <c r="V61" s="410"/>
      <c r="W61" s="410"/>
      <c r="X61" s="410"/>
      <c r="Y61" s="410"/>
      <c r="Z61" s="410"/>
      <c r="AA61" s="410"/>
      <c r="AB61" s="410"/>
      <c r="AC61" s="410"/>
      <c r="AD61" s="410"/>
      <c r="AE61" s="410"/>
      <c r="AF61" s="410"/>
      <c r="AG61" s="410"/>
      <c r="AH61" s="410"/>
      <c r="AI61" s="410"/>
      <c r="AJ61" s="410"/>
      <c r="AK61" s="294"/>
      <c r="AL61" s="294"/>
      <c r="AM61" s="294"/>
      <c r="AN61" s="294"/>
      <c r="AO61" s="294"/>
      <c r="AP61" s="294"/>
      <c r="AQ61" s="294"/>
      <c r="AR61" s="294"/>
      <c r="AS61" s="294"/>
      <c r="AT61" s="294"/>
      <c r="AU61" s="294"/>
      <c r="AV61" s="294"/>
      <c r="AW61" s="294"/>
      <c r="AX61" s="294"/>
    </row>
    <row r="62" spans="1:124" s="291" customFormat="1" ht="6" customHeight="1" thickBot="1">
      <c r="A62" s="293"/>
      <c r="B62" s="411"/>
      <c r="C62" s="411"/>
      <c r="D62" s="411"/>
      <c r="E62" s="411"/>
      <c r="F62" s="411"/>
      <c r="G62" s="411"/>
      <c r="H62" s="411"/>
      <c r="I62" s="411"/>
      <c r="J62" s="411"/>
      <c r="K62" s="411"/>
      <c r="L62" s="411"/>
      <c r="M62" s="411"/>
      <c r="N62" s="411"/>
      <c r="O62" s="411"/>
      <c r="P62" s="411"/>
      <c r="Q62" s="411"/>
      <c r="R62" s="411"/>
      <c r="S62" s="411"/>
      <c r="T62" s="411"/>
      <c r="U62" s="411"/>
      <c r="V62" s="411"/>
      <c r="W62" s="411"/>
      <c r="X62" s="411"/>
      <c r="Y62" s="411"/>
      <c r="Z62" s="411"/>
      <c r="AA62" s="411"/>
      <c r="AB62" s="411"/>
      <c r="AC62" s="411"/>
      <c r="AD62" s="411"/>
      <c r="AE62" s="411"/>
      <c r="AF62" s="411"/>
      <c r="AG62" s="411"/>
      <c r="AH62" s="411"/>
      <c r="AI62" s="411"/>
      <c r="AJ62" s="411"/>
      <c r="AK62" s="294"/>
      <c r="AL62" s="294"/>
      <c r="AM62" s="294"/>
      <c r="AN62" s="294"/>
      <c r="AO62" s="294"/>
      <c r="AP62" s="294"/>
      <c r="AQ62" s="294"/>
      <c r="AR62" s="294"/>
      <c r="AS62" s="294"/>
      <c r="AT62" s="294"/>
      <c r="AU62" s="294"/>
      <c r="AV62" s="294"/>
      <c r="AW62" s="294"/>
      <c r="AX62" s="294"/>
    </row>
    <row r="63" spans="1:124" s="291" customFormat="1" ht="24" thickBot="1">
      <c r="A63" s="293"/>
      <c r="B63" s="278" t="s">
        <v>39</v>
      </c>
      <c r="C63" s="405">
        <f>SUM(I63+P63+W63+AD63)</f>
        <v>120</v>
      </c>
      <c r="D63" s="405"/>
      <c r="E63" s="405"/>
      <c r="F63" s="405"/>
      <c r="G63" s="405"/>
      <c r="H63" s="406"/>
      <c r="I63" s="412">
        <f>SUM(O59)</f>
        <v>30</v>
      </c>
      <c r="J63" s="405"/>
      <c r="K63" s="405"/>
      <c r="L63" s="405"/>
      <c r="M63" s="405"/>
      <c r="N63" s="405"/>
      <c r="O63" s="406"/>
      <c r="P63" s="412">
        <f>SUM(V59)</f>
        <v>30</v>
      </c>
      <c r="Q63" s="405"/>
      <c r="R63" s="405"/>
      <c r="S63" s="405"/>
      <c r="T63" s="405"/>
      <c r="U63" s="405"/>
      <c r="V63" s="406"/>
      <c r="W63" s="412">
        <f>SUM(AC59)</f>
        <v>30</v>
      </c>
      <c r="X63" s="405"/>
      <c r="Y63" s="405"/>
      <c r="Z63" s="405"/>
      <c r="AA63" s="405"/>
      <c r="AB63" s="405"/>
      <c r="AC63" s="406"/>
      <c r="AD63" s="412">
        <f>SUM(AJ59)</f>
        <v>30</v>
      </c>
      <c r="AE63" s="405"/>
      <c r="AF63" s="405"/>
      <c r="AG63" s="405"/>
      <c r="AH63" s="405"/>
      <c r="AI63" s="405"/>
      <c r="AJ63" s="413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</row>
    <row r="64" spans="1:124" s="2" customFormat="1" ht="20.25">
      <c r="A64" s="12"/>
      <c r="B64" s="163" t="s">
        <v>37</v>
      </c>
      <c r="C64" s="13"/>
      <c r="D64"/>
      <c r="E64"/>
      <c r="F64"/>
      <c r="G64"/>
      <c r="H64"/>
      <c r="I64"/>
      <c r="J64"/>
      <c r="K64"/>
      <c r="L64"/>
      <c r="M64"/>
      <c r="N64"/>
      <c r="O64"/>
      <c r="P64" s="13"/>
      <c r="Q64" s="414"/>
      <c r="R64" s="415"/>
      <c r="S64" s="415"/>
      <c r="T64" s="415"/>
      <c r="U64" s="415"/>
      <c r="V64" s="415"/>
      <c r="W64" s="415"/>
      <c r="X64" s="415"/>
      <c r="Y64" s="415"/>
      <c r="Z64" s="415"/>
      <c r="AA64" s="415"/>
      <c r="AB64" s="415"/>
      <c r="AC64" s="415"/>
      <c r="AD64" s="415"/>
      <c r="AE64" s="415"/>
      <c r="AF64" s="415"/>
      <c r="AG64" s="415"/>
      <c r="AH64" s="415"/>
      <c r="AI64" s="415"/>
      <c r="AJ64" s="415"/>
      <c r="AK64" s="13"/>
      <c r="AL64" s="1"/>
      <c r="AM64" s="1"/>
      <c r="AN64" s="416"/>
      <c r="AO64" s="417"/>
      <c r="AP64" s="417"/>
      <c r="AQ64" s="417"/>
      <c r="AR64" s="417"/>
      <c r="AS64" s="417"/>
      <c r="AT64" s="417"/>
      <c r="AU64" s="417"/>
      <c r="AV64" s="417"/>
      <c r="AW64" s="417"/>
      <c r="AX64" s="417"/>
    </row>
    <row r="65" spans="1:57" s="3" customFormat="1" ht="20.25" customHeight="1">
      <c r="A65" s="14"/>
      <c r="B65" s="316" t="s">
        <v>23</v>
      </c>
      <c r="C65" s="314"/>
      <c r="D65" s="308"/>
      <c r="E65" s="308"/>
      <c r="F65" s="308"/>
      <c r="G65" s="308"/>
      <c r="H65" s="308"/>
      <c r="I65" s="308"/>
      <c r="J65" s="308"/>
      <c r="K65" s="308"/>
      <c r="L65" s="308"/>
      <c r="M65"/>
      <c r="N65"/>
      <c r="O65"/>
      <c r="Q65" s="415"/>
      <c r="R65" s="415"/>
      <c r="S65" s="415"/>
      <c r="T65" s="415"/>
      <c r="U65" s="415"/>
      <c r="V65" s="415"/>
      <c r="W65" s="415"/>
      <c r="X65" s="415"/>
      <c r="Y65" s="415"/>
      <c r="Z65" s="415"/>
      <c r="AA65" s="415"/>
      <c r="AB65" s="415"/>
      <c r="AC65" s="415"/>
      <c r="AD65" s="415"/>
      <c r="AE65" s="415"/>
      <c r="AF65" s="415"/>
      <c r="AG65" s="415"/>
      <c r="AH65" s="415"/>
      <c r="AI65" s="415"/>
      <c r="AJ65" s="415"/>
      <c r="AN65" s="415"/>
      <c r="AO65" s="415"/>
      <c r="AP65" s="415"/>
      <c r="AQ65" s="415"/>
      <c r="AR65" s="415"/>
      <c r="AS65" s="415"/>
      <c r="AT65" s="415"/>
      <c r="AU65" s="415"/>
      <c r="AV65" s="415"/>
      <c r="AW65" s="415"/>
      <c r="AX65" s="415"/>
    </row>
    <row r="66" spans="1:57" s="3" customFormat="1" ht="20.25" customHeight="1">
      <c r="A66" s="15"/>
      <c r="B66" s="316" t="s">
        <v>24</v>
      </c>
      <c r="C66" s="314"/>
      <c r="D66" s="308"/>
      <c r="E66" s="308"/>
      <c r="F66" s="308"/>
      <c r="G66" s="309"/>
      <c r="H66" s="308"/>
      <c r="I66" s="308"/>
      <c r="J66" s="308"/>
      <c r="K66" s="308"/>
      <c r="L66" s="308"/>
      <c r="M66"/>
      <c r="N66"/>
      <c r="O66"/>
      <c r="Q66" s="101"/>
      <c r="R66" s="101"/>
      <c r="S66" s="101"/>
      <c r="T66" s="101"/>
      <c r="U66" s="101"/>
    </row>
    <row r="67" spans="1:57" s="3" customFormat="1" ht="20.25" customHeight="1">
      <c r="A67" s="15"/>
      <c r="B67" s="169" t="s">
        <v>25</v>
      </c>
      <c r="C67" s="329"/>
      <c r="D67" s="309"/>
      <c r="E67" s="309"/>
      <c r="F67" s="309"/>
      <c r="G67" s="308"/>
      <c r="H67" s="309"/>
      <c r="I67" s="308"/>
      <c r="J67" s="309"/>
      <c r="K67" s="309"/>
      <c r="L67" s="308"/>
      <c r="M67"/>
      <c r="N67"/>
      <c r="O67"/>
      <c r="Q67" s="101"/>
      <c r="R67" s="101"/>
      <c r="S67" s="101"/>
      <c r="T67" s="101"/>
      <c r="U67" s="101"/>
      <c r="AJ67" s="4"/>
      <c r="AK67" s="4"/>
      <c r="AL67" s="4"/>
      <c r="AM67" s="4"/>
      <c r="AN67" s="4"/>
      <c r="AO67" s="4"/>
      <c r="AP67" s="4"/>
    </row>
    <row r="68" spans="1:57" s="3" customFormat="1" ht="20.25" customHeight="1">
      <c r="A68" s="15"/>
      <c r="B68" s="169" t="s">
        <v>46</v>
      </c>
      <c r="C68" s="314"/>
      <c r="D68" s="309"/>
      <c r="E68" s="308"/>
      <c r="F68" s="308"/>
      <c r="G68" s="308"/>
      <c r="H68" s="308"/>
      <c r="I68" s="308"/>
      <c r="J68" s="309"/>
      <c r="K68" s="308"/>
      <c r="L68" s="308"/>
      <c r="M68"/>
      <c r="N68"/>
      <c r="O68"/>
      <c r="AJ68" s="17"/>
      <c r="AK68" s="17"/>
      <c r="AL68" s="17"/>
      <c r="AM68" s="17"/>
      <c r="AN68" s="17"/>
      <c r="AO68" s="17"/>
      <c r="AP68" s="17"/>
      <c r="AQ68" s="17"/>
    </row>
    <row r="69" spans="1:57" s="3" customFormat="1" ht="20.25" customHeight="1">
      <c r="A69" s="15"/>
      <c r="B69" s="170" t="s">
        <v>26</v>
      </c>
      <c r="C69" s="314"/>
      <c r="D69" s="308"/>
      <c r="E69" s="308"/>
      <c r="F69" s="308"/>
      <c r="G69" s="308"/>
      <c r="H69" s="308"/>
      <c r="I69" s="308"/>
      <c r="J69" s="308"/>
      <c r="K69" s="308"/>
      <c r="L69" s="308"/>
      <c r="M69"/>
      <c r="N69"/>
      <c r="O69"/>
      <c r="W69" s="135"/>
      <c r="X69" s="135"/>
      <c r="Y69" s="135"/>
      <c r="Z69" s="135"/>
      <c r="AA69" s="135"/>
      <c r="AI69" s="18"/>
      <c r="AJ69" s="17"/>
      <c r="AK69" s="409" t="s">
        <v>27</v>
      </c>
      <c r="AL69" s="409"/>
      <c r="AM69" s="409"/>
      <c r="AN69" s="409"/>
      <c r="AO69" s="409"/>
      <c r="AP69" s="17"/>
      <c r="AQ69" s="17"/>
      <c r="AR69" s="18"/>
    </row>
    <row r="70" spans="1:57" s="3" customFormat="1" ht="20.25" customHeight="1">
      <c r="A70" s="14"/>
      <c r="B70" s="170" t="s">
        <v>80</v>
      </c>
      <c r="C70" s="314"/>
      <c r="D70" s="314"/>
      <c r="E70" s="314"/>
      <c r="F70" s="314"/>
      <c r="G70" s="314"/>
      <c r="H70" s="314"/>
      <c r="I70" s="308"/>
      <c r="J70" s="308"/>
      <c r="K70" s="308"/>
      <c r="L70" s="308"/>
      <c r="M70" s="16"/>
      <c r="N70" s="16"/>
    </row>
    <row r="71" spans="1:57" s="3" customFormat="1" ht="20.25" customHeight="1">
      <c r="A71" s="14"/>
      <c r="B71" s="170" t="s">
        <v>76</v>
      </c>
      <c r="C71" s="314"/>
      <c r="D71" s="314"/>
      <c r="E71" s="314"/>
      <c r="F71" s="314"/>
      <c r="G71" s="314"/>
      <c r="H71" s="314"/>
      <c r="I71" s="308"/>
      <c r="J71" s="308"/>
      <c r="K71" s="308"/>
      <c r="L71" s="308"/>
      <c r="M71" s="16"/>
      <c r="N71" s="16"/>
    </row>
    <row r="72" spans="1:57" s="332" customFormat="1" ht="189" customHeight="1">
      <c r="A72" s="330"/>
      <c r="B72" s="348" t="s">
        <v>78</v>
      </c>
      <c r="C72" s="349"/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49"/>
      <c r="AH72" s="349"/>
      <c r="AI72" s="349"/>
      <c r="AJ72" s="349"/>
      <c r="AK72" s="349"/>
      <c r="AL72" s="349"/>
      <c r="AM72" s="349"/>
      <c r="AN72" s="349"/>
      <c r="AO72" s="349"/>
      <c r="AP72" s="349"/>
      <c r="AQ72" s="349"/>
      <c r="AR72" s="350"/>
      <c r="AS72" s="350"/>
      <c r="AT72" s="331"/>
      <c r="AU72" s="331"/>
      <c r="AV72" s="331"/>
      <c r="AW72" s="331"/>
      <c r="AX72" s="331"/>
      <c r="AY72" s="331"/>
      <c r="AZ72" s="331"/>
      <c r="BA72" s="331"/>
      <c r="BB72" s="331"/>
      <c r="BC72" s="331"/>
      <c r="BD72" s="331"/>
      <c r="BE72" s="331"/>
    </row>
    <row r="73" spans="1:57" s="3" customFormat="1" ht="19.5">
      <c r="A73" s="14"/>
      <c r="B73" s="71"/>
      <c r="C73" s="15"/>
      <c r="D73" s="15"/>
      <c r="E73" s="15"/>
      <c r="F73" s="15"/>
      <c r="G73" s="15"/>
      <c r="H73" s="15"/>
      <c r="I73" s="16"/>
      <c r="J73" s="16"/>
      <c r="K73" s="16"/>
      <c r="L73" s="16"/>
      <c r="M73" s="16"/>
      <c r="N73" s="16"/>
    </row>
    <row r="74" spans="1:57" s="3" customFormat="1">
      <c r="A74" s="14"/>
      <c r="B74" s="19"/>
      <c r="C74" s="15"/>
      <c r="D74" s="15"/>
      <c r="E74" s="15"/>
      <c r="F74" s="15"/>
      <c r="G74" s="15"/>
      <c r="H74" s="15"/>
      <c r="I74" s="16"/>
      <c r="J74" s="16"/>
      <c r="K74" s="16"/>
      <c r="L74" s="16"/>
      <c r="M74" s="16"/>
      <c r="N74" s="16"/>
    </row>
    <row r="75" spans="1:57" s="3" customFormat="1">
      <c r="A75" s="14"/>
      <c r="B75" s="19"/>
      <c r="C75" s="15"/>
      <c r="D75" s="15"/>
      <c r="E75" s="15"/>
      <c r="F75" s="15"/>
      <c r="G75" s="15"/>
      <c r="H75" s="15"/>
      <c r="I75" s="16"/>
      <c r="J75" s="16"/>
      <c r="K75" s="16"/>
      <c r="L75" s="16"/>
      <c r="M75" s="16"/>
      <c r="N75" s="16"/>
    </row>
    <row r="76" spans="1:57" s="3" customFormat="1">
      <c r="A76" s="14"/>
      <c r="B76" s="19"/>
      <c r="C76" s="15"/>
      <c r="D76" s="15"/>
      <c r="E76" s="15"/>
      <c r="F76" s="15"/>
      <c r="G76" s="15"/>
      <c r="H76" s="15"/>
      <c r="I76" s="16"/>
      <c r="J76" s="16"/>
      <c r="K76" s="16"/>
      <c r="L76" s="16"/>
      <c r="M76" s="16"/>
      <c r="N76" s="16"/>
    </row>
    <row r="77" spans="1:57" s="3" customFormat="1">
      <c r="A77" s="14"/>
      <c r="B77" s="19"/>
      <c r="C77" s="15"/>
      <c r="D77" s="15"/>
      <c r="E77" s="15"/>
      <c r="F77" s="15"/>
      <c r="G77" s="15"/>
      <c r="H77" s="15"/>
      <c r="I77" s="16"/>
      <c r="J77" s="16"/>
      <c r="K77" s="16"/>
      <c r="L77" s="16"/>
      <c r="M77" s="16"/>
      <c r="N77" s="16"/>
    </row>
    <row r="78" spans="1:57" s="3" customFormat="1">
      <c r="A78" s="14"/>
      <c r="B78" s="19"/>
      <c r="C78" s="15"/>
      <c r="D78" s="15"/>
      <c r="E78" s="15"/>
      <c r="F78" s="15"/>
      <c r="G78" s="15"/>
      <c r="H78" s="15"/>
      <c r="I78" s="16"/>
      <c r="J78" s="16"/>
      <c r="K78" s="16"/>
      <c r="L78" s="16"/>
      <c r="M78" s="16"/>
      <c r="N78" s="16"/>
    </row>
    <row r="79" spans="1:57" s="3" customFormat="1">
      <c r="A79" s="14"/>
      <c r="B79" s="19"/>
      <c r="C79" s="15"/>
      <c r="D79" s="15"/>
      <c r="E79" s="15"/>
      <c r="F79" s="15"/>
      <c r="G79" s="15"/>
      <c r="H79" s="15"/>
      <c r="I79" s="16"/>
      <c r="J79" s="16"/>
      <c r="K79" s="16"/>
      <c r="L79" s="16"/>
      <c r="M79" s="16"/>
      <c r="N79" s="16"/>
    </row>
    <row r="80" spans="1:57" s="3" customFormat="1">
      <c r="A80" s="14"/>
      <c r="B80" s="19"/>
      <c r="C80" s="15"/>
      <c r="D80" s="15"/>
      <c r="E80" s="15"/>
      <c r="F80" s="15"/>
      <c r="G80" s="15"/>
      <c r="H80" s="15"/>
      <c r="I80" s="16"/>
      <c r="J80" s="16"/>
      <c r="K80" s="16"/>
      <c r="L80" s="16"/>
      <c r="M80" s="16"/>
      <c r="N80" s="16"/>
      <c r="Q80" s="300"/>
    </row>
    <row r="81" spans="1:14" s="3" customFormat="1">
      <c r="A81" s="14"/>
      <c r="B81" s="19"/>
      <c r="C81" s="15"/>
      <c r="D81" s="15"/>
      <c r="E81" s="15"/>
      <c r="F81" s="15"/>
      <c r="G81" s="15"/>
      <c r="H81" s="15"/>
      <c r="I81" s="16"/>
      <c r="J81" s="16"/>
      <c r="K81" s="16"/>
      <c r="L81" s="16"/>
      <c r="M81" s="16"/>
      <c r="N81" s="16"/>
    </row>
    <row r="82" spans="1:14" s="3" customFormat="1">
      <c r="A82" s="14"/>
      <c r="B82" s="19"/>
      <c r="C82" s="15"/>
      <c r="D82" s="15"/>
      <c r="E82" s="15"/>
      <c r="F82" s="15"/>
      <c r="G82" s="15"/>
      <c r="H82" s="15"/>
      <c r="I82" s="16"/>
      <c r="J82" s="16"/>
      <c r="K82" s="16"/>
      <c r="L82" s="16"/>
      <c r="M82" s="16"/>
      <c r="N82" s="16"/>
    </row>
    <row r="83" spans="1:14" s="3" customFormat="1">
      <c r="A83" s="14"/>
      <c r="B83" s="19"/>
      <c r="C83" s="15"/>
      <c r="D83" s="15"/>
      <c r="E83" s="15"/>
      <c r="F83" s="15"/>
      <c r="G83" s="15"/>
      <c r="H83" s="15"/>
      <c r="I83" s="16"/>
      <c r="J83" s="16"/>
      <c r="K83" s="16"/>
      <c r="L83" s="16"/>
      <c r="M83" s="16"/>
      <c r="N83" s="16"/>
    </row>
    <row r="84" spans="1:14" s="3" customFormat="1">
      <c r="A84" s="14"/>
      <c r="B84" s="19"/>
      <c r="C84" s="15"/>
      <c r="D84" s="15"/>
      <c r="E84" s="15"/>
      <c r="F84" s="15"/>
      <c r="G84" s="15"/>
      <c r="H84" s="15"/>
      <c r="I84" s="16"/>
      <c r="J84" s="16"/>
      <c r="K84" s="16"/>
      <c r="L84" s="16"/>
      <c r="M84" s="16"/>
      <c r="N84" s="16"/>
    </row>
    <row r="85" spans="1:14" s="3" customFormat="1">
      <c r="A85" s="14"/>
      <c r="B85" s="19"/>
      <c r="C85" s="15"/>
      <c r="D85" s="15"/>
      <c r="E85" s="15"/>
      <c r="F85" s="15"/>
      <c r="G85" s="15"/>
      <c r="H85" s="15"/>
      <c r="I85" s="16"/>
      <c r="J85" s="16"/>
      <c r="K85" s="16"/>
      <c r="L85" s="16"/>
      <c r="M85" s="16"/>
      <c r="N85" s="16"/>
    </row>
    <row r="86" spans="1:14" s="3" customFormat="1">
      <c r="A86" s="14"/>
      <c r="B86" s="19"/>
      <c r="C86" s="15"/>
      <c r="D86" s="15"/>
      <c r="E86" s="15"/>
      <c r="F86" s="15"/>
      <c r="G86" s="15"/>
      <c r="H86" s="15"/>
      <c r="I86" s="16"/>
      <c r="J86" s="16"/>
      <c r="K86" s="16"/>
      <c r="L86" s="16"/>
      <c r="M86" s="16"/>
      <c r="N86" s="16"/>
    </row>
    <row r="87" spans="1:14" s="3" customFormat="1">
      <c r="A87" s="14"/>
      <c r="B87" s="19"/>
      <c r="C87" s="15"/>
      <c r="D87" s="15"/>
      <c r="E87" s="15"/>
      <c r="F87" s="15"/>
      <c r="G87" s="15"/>
      <c r="H87" s="15"/>
      <c r="I87" s="16"/>
      <c r="J87" s="16"/>
      <c r="K87" s="16"/>
      <c r="L87" s="16"/>
      <c r="M87" s="16"/>
      <c r="N87" s="16"/>
    </row>
    <row r="88" spans="1:14" s="3" customFormat="1">
      <c r="A88" s="14"/>
      <c r="B88" s="19"/>
      <c r="C88" s="15"/>
      <c r="D88" s="15"/>
      <c r="E88" s="15"/>
      <c r="F88" s="15"/>
      <c r="G88" s="15"/>
      <c r="H88" s="15"/>
      <c r="I88" s="16"/>
      <c r="J88" s="16"/>
      <c r="K88" s="16"/>
      <c r="L88" s="16"/>
      <c r="M88" s="16"/>
      <c r="N88" s="16"/>
    </row>
    <row r="89" spans="1:14" s="3" customFormat="1">
      <c r="A89" s="14"/>
      <c r="B89" s="19"/>
      <c r="C89" s="15"/>
      <c r="D89" s="15"/>
      <c r="E89" s="15"/>
      <c r="F89" s="15"/>
      <c r="G89" s="15"/>
      <c r="H89" s="15"/>
      <c r="I89" s="16"/>
      <c r="J89" s="16"/>
      <c r="K89" s="16"/>
      <c r="L89" s="16"/>
      <c r="M89" s="16"/>
      <c r="N89" s="16"/>
    </row>
    <row r="90" spans="1:14" s="3" customFormat="1">
      <c r="A90" s="14"/>
      <c r="B90" s="19"/>
      <c r="C90" s="15"/>
      <c r="D90" s="15"/>
      <c r="E90" s="15"/>
      <c r="F90" s="15"/>
      <c r="G90" s="15"/>
      <c r="H90" s="15"/>
      <c r="I90" s="16"/>
      <c r="J90" s="16"/>
      <c r="K90" s="16"/>
      <c r="L90" s="16"/>
      <c r="M90" s="16"/>
      <c r="N90" s="16"/>
    </row>
    <row r="91" spans="1:14" s="3" customFormat="1">
      <c r="A91" s="14"/>
      <c r="B91" s="19"/>
      <c r="C91" s="15"/>
      <c r="D91" s="15"/>
      <c r="E91" s="15"/>
      <c r="F91" s="15"/>
      <c r="G91" s="15"/>
      <c r="H91" s="15"/>
      <c r="I91" s="16"/>
      <c r="J91" s="16"/>
      <c r="K91" s="16"/>
      <c r="L91" s="16"/>
      <c r="M91" s="16"/>
      <c r="N91" s="16"/>
    </row>
    <row r="92" spans="1:14" s="3" customFormat="1">
      <c r="A92" s="14"/>
      <c r="B92" s="19"/>
      <c r="C92" s="15"/>
      <c r="D92" s="15"/>
      <c r="E92" s="15"/>
      <c r="F92" s="15"/>
      <c r="G92" s="15"/>
      <c r="H92" s="15"/>
      <c r="I92" s="16"/>
      <c r="J92" s="16"/>
      <c r="K92" s="16"/>
      <c r="L92" s="16"/>
      <c r="M92" s="16"/>
      <c r="N92" s="16"/>
    </row>
    <row r="93" spans="1:14" s="3" customFormat="1">
      <c r="A93" s="14"/>
      <c r="B93" s="19"/>
      <c r="C93" s="15"/>
      <c r="D93" s="15"/>
      <c r="E93" s="15"/>
      <c r="F93" s="15"/>
      <c r="G93" s="15"/>
      <c r="H93" s="15"/>
      <c r="I93" s="16"/>
      <c r="J93" s="16"/>
      <c r="K93" s="16"/>
      <c r="L93" s="16"/>
      <c r="M93" s="16"/>
      <c r="N93" s="16"/>
    </row>
    <row r="94" spans="1:14" s="3" customFormat="1">
      <c r="A94" s="14"/>
      <c r="B94" s="19"/>
      <c r="C94" s="15"/>
      <c r="D94" s="15"/>
      <c r="E94" s="15"/>
      <c r="F94" s="15"/>
      <c r="G94" s="15"/>
      <c r="H94" s="15"/>
      <c r="I94" s="16"/>
      <c r="J94" s="16"/>
      <c r="K94" s="16"/>
      <c r="L94" s="16"/>
      <c r="M94" s="16"/>
      <c r="N94" s="16"/>
    </row>
    <row r="95" spans="1:14" s="3" customFormat="1">
      <c r="A95" s="14"/>
      <c r="B95" s="19"/>
      <c r="C95" s="15"/>
      <c r="D95" s="15"/>
      <c r="E95" s="15"/>
      <c r="F95" s="15"/>
      <c r="G95" s="15"/>
      <c r="H95" s="15"/>
      <c r="I95" s="16"/>
      <c r="J95" s="16"/>
      <c r="K95" s="16"/>
      <c r="L95" s="16"/>
      <c r="M95" s="16"/>
      <c r="N95" s="16"/>
    </row>
    <row r="96" spans="1:14" s="3" customFormat="1">
      <c r="A96" s="14"/>
      <c r="B96" s="19"/>
      <c r="C96" s="15"/>
      <c r="D96" s="15"/>
      <c r="E96" s="15"/>
      <c r="F96" s="15"/>
      <c r="G96" s="15"/>
      <c r="H96" s="15"/>
      <c r="I96" s="16"/>
      <c r="J96" s="16"/>
      <c r="K96" s="16"/>
      <c r="L96" s="16"/>
      <c r="M96" s="16"/>
      <c r="N96" s="16"/>
    </row>
    <row r="97" spans="1:14" s="3" customFormat="1">
      <c r="A97" s="14"/>
      <c r="B97" s="19"/>
      <c r="C97" s="15"/>
      <c r="D97" s="15"/>
      <c r="E97" s="15"/>
      <c r="F97" s="15"/>
      <c r="G97" s="15"/>
      <c r="H97" s="15"/>
      <c r="I97" s="16"/>
      <c r="J97" s="16"/>
      <c r="K97" s="16"/>
      <c r="L97" s="16"/>
      <c r="M97" s="16"/>
      <c r="N97" s="16"/>
    </row>
    <row r="98" spans="1:14" s="3" customFormat="1">
      <c r="A98" s="14"/>
      <c r="B98" s="19"/>
      <c r="C98" s="15"/>
      <c r="D98" s="15"/>
      <c r="E98" s="15"/>
      <c r="F98" s="15"/>
      <c r="G98" s="15"/>
      <c r="H98" s="15"/>
      <c r="I98" s="16"/>
      <c r="J98" s="16"/>
      <c r="K98" s="16"/>
      <c r="L98" s="16"/>
      <c r="M98" s="16"/>
      <c r="N98" s="16"/>
    </row>
    <row r="99" spans="1:14" s="3" customFormat="1">
      <c r="A99" s="14"/>
      <c r="B99" s="19"/>
      <c r="C99" s="15"/>
      <c r="D99" s="15"/>
      <c r="E99" s="15"/>
      <c r="F99" s="15"/>
      <c r="G99" s="15"/>
      <c r="H99" s="15"/>
      <c r="I99" s="16"/>
      <c r="J99" s="16"/>
      <c r="K99" s="16"/>
      <c r="L99" s="16"/>
      <c r="M99" s="16"/>
      <c r="N99" s="16"/>
    </row>
    <row r="100" spans="1:14" s="3" customFormat="1">
      <c r="A100" s="14"/>
      <c r="B100" s="19"/>
      <c r="C100" s="15"/>
      <c r="D100" s="15"/>
      <c r="E100" s="15"/>
      <c r="F100" s="15"/>
      <c r="G100" s="15"/>
      <c r="H100" s="15"/>
      <c r="I100" s="16"/>
      <c r="J100" s="16"/>
      <c r="K100" s="16"/>
      <c r="L100" s="16"/>
      <c r="M100" s="16"/>
      <c r="N100" s="16"/>
    </row>
    <row r="101" spans="1:14" s="3" customFormat="1">
      <c r="A101" s="14"/>
      <c r="B101" s="19"/>
      <c r="C101" s="15"/>
      <c r="D101" s="15"/>
      <c r="E101" s="15"/>
      <c r="F101" s="15"/>
      <c r="G101" s="15"/>
      <c r="H101" s="15"/>
      <c r="I101" s="16"/>
      <c r="J101" s="16"/>
      <c r="K101" s="16"/>
      <c r="L101" s="16"/>
      <c r="M101" s="16"/>
      <c r="N101" s="16"/>
    </row>
    <row r="102" spans="1:14" s="3" customFormat="1">
      <c r="A102" s="14"/>
      <c r="B102" s="19"/>
      <c r="C102" s="15"/>
      <c r="D102" s="15"/>
      <c r="E102" s="15"/>
      <c r="F102" s="15"/>
      <c r="G102" s="15"/>
      <c r="H102" s="15"/>
      <c r="I102" s="16"/>
      <c r="J102" s="16"/>
      <c r="K102" s="16"/>
      <c r="L102" s="16"/>
      <c r="M102" s="16"/>
      <c r="N102" s="16"/>
    </row>
    <row r="103" spans="1:14" s="3" customFormat="1">
      <c r="A103" s="14"/>
      <c r="B103" s="19"/>
      <c r="C103" s="15"/>
      <c r="D103" s="15"/>
      <c r="E103" s="15"/>
      <c r="F103" s="15"/>
      <c r="G103" s="15"/>
      <c r="H103" s="15"/>
      <c r="I103" s="16"/>
      <c r="J103" s="16"/>
      <c r="K103" s="16"/>
      <c r="L103" s="16"/>
      <c r="M103" s="16"/>
      <c r="N103" s="16"/>
    </row>
    <row r="104" spans="1:14" s="3" customFormat="1">
      <c r="A104" s="14"/>
      <c r="B104" s="19"/>
      <c r="C104" s="15"/>
      <c r="D104" s="15"/>
      <c r="E104" s="15"/>
      <c r="F104" s="15"/>
      <c r="G104" s="15"/>
      <c r="H104" s="15"/>
      <c r="I104" s="16"/>
      <c r="J104" s="16"/>
      <c r="K104" s="16"/>
      <c r="L104" s="16"/>
      <c r="M104" s="16"/>
      <c r="N104" s="16"/>
    </row>
    <row r="105" spans="1:14" s="3" customFormat="1">
      <c r="A105" s="14"/>
      <c r="B105" s="19"/>
      <c r="C105" s="15"/>
      <c r="D105" s="15"/>
      <c r="E105" s="15"/>
      <c r="F105" s="15"/>
      <c r="G105" s="15"/>
      <c r="H105" s="15"/>
      <c r="I105" s="16"/>
      <c r="J105" s="16"/>
      <c r="K105" s="16"/>
      <c r="L105" s="16"/>
      <c r="M105" s="16"/>
      <c r="N105" s="16"/>
    </row>
    <row r="106" spans="1:14" s="3" customFormat="1">
      <c r="A106" s="14"/>
      <c r="B106" s="19"/>
      <c r="C106" s="15"/>
      <c r="D106" s="15"/>
      <c r="E106" s="15"/>
      <c r="F106" s="15"/>
      <c r="G106" s="15"/>
      <c r="H106" s="15"/>
      <c r="I106" s="16"/>
      <c r="J106" s="16"/>
      <c r="K106" s="16"/>
      <c r="L106" s="16"/>
      <c r="M106" s="16"/>
      <c r="N106" s="16"/>
    </row>
    <row r="107" spans="1:14" s="3" customFormat="1">
      <c r="A107" s="14"/>
      <c r="B107" s="19"/>
      <c r="C107" s="15"/>
      <c r="D107" s="15"/>
      <c r="E107" s="15"/>
      <c r="F107" s="15"/>
      <c r="G107" s="15"/>
      <c r="H107" s="15"/>
      <c r="I107" s="16"/>
      <c r="J107" s="16"/>
      <c r="K107" s="16"/>
      <c r="L107" s="16"/>
      <c r="M107" s="16"/>
      <c r="N107" s="16"/>
    </row>
    <row r="108" spans="1:14" s="3" customFormat="1">
      <c r="A108" s="14"/>
      <c r="B108" s="19"/>
      <c r="C108" s="15"/>
      <c r="D108" s="15"/>
      <c r="E108" s="15"/>
      <c r="F108" s="15"/>
      <c r="G108" s="15"/>
      <c r="H108" s="15"/>
      <c r="I108" s="16"/>
      <c r="J108" s="16"/>
      <c r="K108" s="16"/>
      <c r="L108" s="16"/>
      <c r="M108" s="16"/>
      <c r="N108" s="16"/>
    </row>
    <row r="109" spans="1:14" s="3" customFormat="1">
      <c r="A109" s="14"/>
      <c r="B109" s="19"/>
      <c r="C109" s="15"/>
      <c r="D109" s="15"/>
      <c r="E109" s="15"/>
      <c r="F109" s="15"/>
      <c r="G109" s="15"/>
      <c r="H109" s="15"/>
      <c r="I109" s="16"/>
      <c r="J109" s="16"/>
      <c r="K109" s="16"/>
      <c r="L109" s="16"/>
      <c r="M109" s="16"/>
      <c r="N109" s="16"/>
    </row>
    <row r="110" spans="1:14" s="3" customFormat="1">
      <c r="A110" s="14"/>
      <c r="B110" s="19"/>
      <c r="C110" s="15"/>
      <c r="D110" s="15"/>
      <c r="E110" s="15"/>
      <c r="F110" s="15"/>
      <c r="G110" s="15"/>
      <c r="H110" s="15"/>
      <c r="I110" s="16"/>
      <c r="J110" s="16"/>
      <c r="K110" s="16"/>
      <c r="L110" s="16"/>
      <c r="M110" s="16"/>
      <c r="N110" s="16"/>
    </row>
    <row r="111" spans="1:14" s="3" customFormat="1">
      <c r="A111" s="14"/>
      <c r="B111" s="19"/>
      <c r="C111" s="15"/>
      <c r="D111" s="15"/>
      <c r="E111" s="15"/>
      <c r="F111" s="15"/>
      <c r="G111" s="15"/>
      <c r="H111" s="15"/>
      <c r="I111" s="16"/>
      <c r="J111" s="16"/>
      <c r="K111" s="16"/>
      <c r="L111" s="16"/>
      <c r="M111" s="16"/>
      <c r="N111" s="16"/>
    </row>
    <row r="112" spans="1:14" s="3" customFormat="1">
      <c r="A112" s="14"/>
      <c r="B112" s="19"/>
      <c r="C112" s="15"/>
      <c r="D112" s="15"/>
      <c r="E112" s="15"/>
      <c r="F112" s="15"/>
      <c r="G112" s="15"/>
      <c r="H112" s="15"/>
      <c r="I112" s="16"/>
      <c r="J112" s="16"/>
      <c r="K112" s="16"/>
      <c r="L112" s="16"/>
      <c r="M112" s="16"/>
      <c r="N112" s="16"/>
    </row>
    <row r="113" spans="1:14" s="3" customFormat="1">
      <c r="A113" s="14"/>
      <c r="B113" s="19"/>
      <c r="C113" s="15"/>
      <c r="D113" s="15"/>
      <c r="E113" s="15"/>
      <c r="F113" s="15"/>
      <c r="G113" s="15"/>
      <c r="H113" s="15"/>
      <c r="I113" s="16"/>
      <c r="J113" s="16"/>
      <c r="K113" s="16"/>
      <c r="L113" s="16"/>
      <c r="M113" s="16"/>
      <c r="N113" s="16"/>
    </row>
  </sheetData>
  <mergeCells count="62">
    <mergeCell ref="A1:D1"/>
    <mergeCell ref="H1:Z1"/>
    <mergeCell ref="AC1:AJ3"/>
    <mergeCell ref="A2:B2"/>
    <mergeCell ref="D2:AB2"/>
    <mergeCell ref="A3:D3"/>
    <mergeCell ref="F3:Z3"/>
    <mergeCell ref="F4:Z4"/>
    <mergeCell ref="A5:A6"/>
    <mergeCell ref="B5:B7"/>
    <mergeCell ref="C5:H5"/>
    <mergeCell ref="I5:AJ5"/>
    <mergeCell ref="D6:H6"/>
    <mergeCell ref="I6:O6"/>
    <mergeCell ref="W6:AC6"/>
    <mergeCell ref="AD6:AJ6"/>
    <mergeCell ref="AK6:AQ6"/>
    <mergeCell ref="AR6:AX6"/>
    <mergeCell ref="A12:A15"/>
    <mergeCell ref="D12:H12"/>
    <mergeCell ref="I12:O12"/>
    <mergeCell ref="U12:X12"/>
    <mergeCell ref="AB12:AE12"/>
    <mergeCell ref="AI12:AL12"/>
    <mergeCell ref="AP12:AS12"/>
    <mergeCell ref="AW12:AX15"/>
    <mergeCell ref="D13:H13"/>
    <mergeCell ref="I13:O13"/>
    <mergeCell ref="D14:H14"/>
    <mergeCell ref="I14:O14"/>
    <mergeCell ref="U14:X14"/>
    <mergeCell ref="AI14:AL14"/>
    <mergeCell ref="AP14:AS14"/>
    <mergeCell ref="C15:N15"/>
    <mergeCell ref="I55:O55"/>
    <mergeCell ref="P55:T55"/>
    <mergeCell ref="W55:AA55"/>
    <mergeCell ref="AD55:AH55"/>
    <mergeCell ref="AK55:AQ55"/>
    <mergeCell ref="AR55:AV55"/>
    <mergeCell ref="AB14:AE14"/>
    <mergeCell ref="B56:AX56"/>
    <mergeCell ref="C58:V58"/>
    <mergeCell ref="AD58:AQ58"/>
    <mergeCell ref="A59:A60"/>
    <mergeCell ref="C60:H60"/>
    <mergeCell ref="I60:O60"/>
    <mergeCell ref="P60:V60"/>
    <mergeCell ref="W60:AC60"/>
    <mergeCell ref="AD60:AJ60"/>
    <mergeCell ref="AK60:AQ60"/>
    <mergeCell ref="AR60:AX60"/>
    <mergeCell ref="Q64:AJ65"/>
    <mergeCell ref="AN64:AX65"/>
    <mergeCell ref="AK69:AO69"/>
    <mergeCell ref="B72:AS72"/>
    <mergeCell ref="B61:AJ62"/>
    <mergeCell ref="C63:H63"/>
    <mergeCell ref="I63:O63"/>
    <mergeCell ref="P63:V63"/>
    <mergeCell ref="W63:AC63"/>
    <mergeCell ref="AD63:AJ63"/>
  </mergeCells>
  <pageMargins left="0.39370078740157483" right="0" top="0" bottom="0" header="0" footer="0"/>
  <pageSetup paperSize="9" scale="3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BW-SS-2023-2024</vt:lpstr>
      <vt:lpstr>BW-SN-2023-2024 </vt:lpstr>
      <vt:lpstr>'BW-SN-2023-2024 '!Obszar_wydruku</vt:lpstr>
      <vt:lpstr>'BW-SS-2023-2024'!Obszar_wydruku</vt:lpstr>
    </vt:vector>
  </TitlesOfParts>
  <Company>PWSZ Legnica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cieslakm</dc:creator>
  <cp:lastModifiedBy>Dec Katarzyna</cp:lastModifiedBy>
  <cp:lastPrinted>2023-05-31T11:43:24Z</cp:lastPrinted>
  <dcterms:created xsi:type="dcterms:W3CDTF">2012-11-05T12:59:09Z</dcterms:created>
  <dcterms:modified xsi:type="dcterms:W3CDTF">2023-06-01T07:21:27Z</dcterms:modified>
</cp:coreProperties>
</file>